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2025 식단표\"/>
    </mc:Choice>
  </mc:AlternateContent>
  <xr:revisionPtr revIDLastSave="0" documentId="13_ncr:1_{F212E2A1-E5C0-4792-8303-77937917957F}" xr6:coauthVersionLast="47" xr6:coauthVersionMax="47" xr10:uidLastSave="{00000000-0000-0000-0000-000000000000}"/>
  <bookViews>
    <workbookView xWindow="-108" yWindow="-108" windowWidth="23256" windowHeight="12456" tabRatio="570" xr2:uid="{00000000-000D-0000-FFFF-FFFF00000000}"/>
  </bookViews>
  <sheets>
    <sheet name="식단표" sheetId="1" r:id="rId1"/>
  </sheets>
  <definedNames>
    <definedName name="_xlnm._FilterDatabase" localSheetId="0" hidden="1">식단표!$A$1:$M$60</definedName>
    <definedName name="_xlnm.Print_Area" localSheetId="0">식단표!$A$1:$M$62</definedName>
    <definedName name="_xlnm.Print_Area">#REF!</definedName>
  </definedNames>
  <calcPr calcId="181029"/>
</workbook>
</file>

<file path=xl/calcChain.xml><?xml version="1.0" encoding="utf-8"?>
<calcChain xmlns="http://schemas.openxmlformats.org/spreadsheetml/2006/main">
  <c r="B13" i="1" l="1"/>
  <c r="D13" i="1" s="1"/>
  <c r="F13" i="1" s="1"/>
  <c r="H13" i="1" s="1"/>
  <c r="J13" i="1" s="1"/>
  <c r="B22" i="1" l="1"/>
  <c r="D22" i="1" s="1"/>
  <c r="F22" i="1" s="1"/>
  <c r="H22" i="1" s="1"/>
  <c r="J22" i="1" s="1"/>
  <c r="L13" i="1"/>
  <c r="L22" i="1" l="1"/>
  <c r="B31" i="1"/>
  <c r="D31" i="1" s="1"/>
  <c r="F31" i="1" s="1"/>
  <c r="H31" i="1" s="1"/>
  <c r="J31" i="1" s="1"/>
  <c r="L31" i="1" s="1"/>
  <c r="B40" i="1" s="1"/>
  <c r="D40" i="1" s="1"/>
  <c r="F40" i="1" s="1"/>
  <c r="H40" i="1" s="1"/>
  <c r="J40" i="1" s="1"/>
</calcChain>
</file>

<file path=xl/sharedStrings.xml><?xml version="1.0" encoding="utf-8"?>
<sst xmlns="http://schemas.openxmlformats.org/spreadsheetml/2006/main" count="267" uniqueCount="180">
  <si>
    <t>오후간식</t>
  </si>
  <si>
    <t>열량/단백질</t>
  </si>
  <si>
    <t>오전간식</t>
  </si>
  <si>
    <t>일자/요일</t>
  </si>
  <si>
    <t>점  심</t>
  </si>
  <si>
    <t>식 단 안 내</t>
  </si>
  <si>
    <t>가공품
원산지
표   시</t>
  </si>
  <si>
    <t>닭고기</t>
  </si>
  <si>
    <t>배추</t>
  </si>
  <si>
    <r>
      <t xml:space="preserve">             </t>
    </r>
    <r>
      <rPr>
        <b/>
        <sz val="11"/>
        <color rgb="FF000000"/>
        <rFont val="맑은 고딕"/>
        <family val="3"/>
        <charset val="129"/>
      </rPr>
      <t>시립제일풍경채어린이집</t>
    </r>
  </si>
  <si>
    <t>돼지고기</t>
    <phoneticPr fontId="12" type="noConversion"/>
  </si>
  <si>
    <t>고춧가루</t>
  </si>
  <si>
    <t>바나나</t>
    <phoneticPr fontId="12" type="noConversion"/>
  </si>
  <si>
    <t>두유⑤</t>
    <phoneticPr fontId="12" type="noConversion"/>
  </si>
  <si>
    <t>쌀밥</t>
    <phoneticPr fontId="12" type="noConversion"/>
  </si>
  <si>
    <t>시리얼/우유②</t>
    <phoneticPr fontId="12" type="noConversion"/>
  </si>
  <si>
    <t>우유②</t>
    <phoneticPr fontId="12" type="noConversion"/>
  </si>
  <si>
    <t>쌀밥1/2</t>
    <phoneticPr fontId="12" type="noConversion"/>
  </si>
  <si>
    <t>보리차</t>
    <phoneticPr fontId="12" type="noConversion"/>
  </si>
  <si>
    <t>돼지고기</t>
  </si>
  <si>
    <t>콩</t>
  </si>
  <si>
    <t>모닝빵①②⑤⑥/우유②</t>
    <phoneticPr fontId="12" type="noConversion"/>
  </si>
  <si>
    <t>오징어</t>
    <phoneticPr fontId="12" type="noConversion"/>
  </si>
  <si>
    <t>콩나물국⑤</t>
    <phoneticPr fontId="12" type="noConversion"/>
  </si>
  <si>
    <t>두부</t>
    <phoneticPr fontId="12" type="noConversion"/>
  </si>
  <si>
    <t>영양사 : 박소담</t>
    <phoneticPr fontId="12" type="noConversion"/>
  </si>
  <si>
    <t>미소장국⑤⑥</t>
    <phoneticPr fontId="12" type="noConversion"/>
  </si>
  <si>
    <t>원산지
표   시</t>
  </si>
  <si>
    <t>콩</t>
    <phoneticPr fontId="12" type="noConversion"/>
  </si>
  <si>
    <t>배추김치</t>
    <phoneticPr fontId="12" type="noConversion"/>
  </si>
  <si>
    <t>김자반⑤</t>
    <phoneticPr fontId="12" type="noConversion"/>
  </si>
  <si>
    <t>참치</t>
    <phoneticPr fontId="12" type="noConversion"/>
  </si>
  <si>
    <t>생일식단Ⅰ</t>
  </si>
  <si>
    <t>쌀밥</t>
  </si>
  <si>
    <t>돼지갈비찜⑤⑥⑩</t>
  </si>
  <si>
    <t>느타리버섯잡채⑤⑥</t>
  </si>
  <si>
    <t>나들이식단Ⅰ</t>
  </si>
  <si>
    <t>(추가:미소장국⑤⑥)</t>
  </si>
  <si>
    <t xml:space="preserve">      만3-5세 / 일반형(유아제공식)      </t>
    <phoneticPr fontId="12" type="noConversion"/>
  </si>
  <si>
    <t>콩나물무침⑤</t>
    <phoneticPr fontId="12" type="noConversion"/>
  </si>
  <si>
    <t>근대된장국⑤⑥</t>
    <phoneticPr fontId="12" type="noConversion"/>
  </si>
  <si>
    <t>쇠고기미역국⑤⑥⑯</t>
  </si>
  <si>
    <t>배추김치⑨</t>
    <phoneticPr fontId="24" type="noConversion"/>
  </si>
  <si>
    <t>329(336)</t>
    <phoneticPr fontId="12" type="noConversion"/>
  </si>
  <si>
    <t>6(6)</t>
    <phoneticPr fontId="12" type="noConversion"/>
  </si>
  <si>
    <t>아욱된장국⑤⑥</t>
    <phoneticPr fontId="12" type="noConversion"/>
  </si>
  <si>
    <t>다랑어</t>
    <phoneticPr fontId="12" type="noConversion"/>
  </si>
  <si>
    <r>
      <t xml:space="preserve">★ 본 센터의 식단은 중앙급식관리지원센터의 식단을 바탕으로 평택시 관내 실정에 맞게 개발되었으며, 본 센터 식단감수위원 및 등록기관의 종합의견을 수렴하여 작성되었습니다.
★ 알레르기 유발식품이 포함된 메뉴는 </t>
    </r>
    <r>
      <rPr>
        <sz val="10"/>
        <color rgb="FF0000FF"/>
        <rFont val="맑은 고딕"/>
        <family val="3"/>
        <charset val="129"/>
      </rPr>
      <t xml:space="preserve">①난류 ②우유② ③메밀 ④땅콩 ⑤대두 ⑥밀 ⑦고등어 ⑧게 ⑨새우 ⑩돼지고기 ⑪복숭아 ⑫토마토 ⑬아황산류 ⑭견과류(호두, 잣포함)                 
   ⑮닭고기 </t>
    </r>
    <r>
      <rPr>
        <sz val="10"/>
        <color rgb="FF0000FF"/>
        <rFont val="MS Gothic"/>
        <family val="3"/>
        <charset val="128"/>
      </rPr>
      <t>⑯</t>
    </r>
    <r>
      <rPr>
        <sz val="10"/>
        <color rgb="FF0000FF"/>
        <rFont val="맑은 고딕"/>
        <family val="3"/>
        <charset val="129"/>
      </rPr>
      <t xml:space="preserve">쇠고기 </t>
    </r>
    <r>
      <rPr>
        <sz val="10"/>
        <color rgb="FF0000FF"/>
        <rFont val="MS Gothic"/>
        <family val="3"/>
        <charset val="128"/>
      </rPr>
      <t>⑰</t>
    </r>
    <r>
      <rPr>
        <sz val="10"/>
        <color rgb="FF0000FF"/>
        <rFont val="맑은 고딕"/>
        <family val="3"/>
        <charset val="129"/>
      </rPr>
      <t xml:space="preserve">오징어 </t>
    </r>
    <r>
      <rPr>
        <sz val="10"/>
        <color rgb="FF0000FF"/>
        <rFont val="MS Gothic"/>
        <family val="3"/>
        <charset val="128"/>
      </rPr>
      <t>⑱</t>
    </r>
    <r>
      <rPr>
        <sz val="10"/>
        <color rgb="FF0000FF"/>
        <rFont val="맑은 고딕"/>
        <family val="3"/>
        <charset val="129"/>
      </rPr>
      <t xml:space="preserve">조개류(굴, 전복, 홍합 포함) </t>
    </r>
    <r>
      <rPr>
        <sz val="10"/>
        <color rgb="FF0000FF"/>
        <rFont val="MS Gothic"/>
        <family val="3"/>
        <charset val="128"/>
      </rPr>
      <t>⑲</t>
    </r>
    <r>
      <rPr>
        <sz val="10"/>
        <color rgb="FF0000FF"/>
        <rFont val="맑은 고딕"/>
        <family val="3"/>
        <charset val="129"/>
      </rPr>
      <t>잣</t>
    </r>
    <r>
      <rPr>
        <sz val="10"/>
        <color rgb="FF000000"/>
        <rFont val="맑은 고딕"/>
        <family val="3"/>
        <charset val="129"/>
      </rPr>
      <t xml:space="preserve"> </t>
    </r>
    <r>
      <rPr>
        <b/>
        <sz val="10"/>
        <color rgb="FF0000FF"/>
        <rFont val="맑은 고딕"/>
        <family val="3"/>
        <charset val="129"/>
      </rPr>
      <t>(2020.09.09 개정)</t>
    </r>
    <r>
      <rPr>
        <sz val="10"/>
        <color rgb="FF000000"/>
        <rFont val="맑은 고딕"/>
        <family val="3"/>
        <charset val="129"/>
      </rPr>
      <t xml:space="preserve">등이 있으나, 개인마다 알레르기를 유발시킬 수 있는 식품은 다를 수 있으니 개별적으로 주의가 필요합니다.
※ 아황산류는 표백제, 보존료, 산화방지제 목적으로 사용되는 식품첨가물의 형태로 대부분 식품에 포함되어 있습니다.
★ 모든음식은 아이들에게 맞게 맵고 짜지 않으며 </t>
    </r>
    <r>
      <rPr>
        <b/>
        <sz val="10"/>
        <color rgb="FFFF0000"/>
        <rFont val="맑은 고딕"/>
        <family val="3"/>
        <charset val="129"/>
      </rPr>
      <t>"표준레시피식재료규격"</t>
    </r>
    <r>
      <rPr>
        <sz val="10"/>
        <color rgb="FF000000"/>
        <rFont val="맑은 고딕"/>
        <family val="3"/>
        <charset val="129"/>
      </rPr>
      <t>에 맞게 먹기좋은 크기로 제공하고 있습니다.
★ 본원은 평택어린이급식지원센터에서 제공하는 만3세-5세 일반형 식단표를 제공하고 있습니다.
★ 만0세-만2세 영아는 씻은 배추김치 또는 씻은 깍두기를 잘게 썰어 제공하고 있습니다. 
★ 본원에서는 만1,2세 영아들에게는 만3,5세 일반형의 65% 배식량을 제공하고 있으며, 만1,2세에 해당하는 열량/단백질을 표기하여 별도 배부 하고있습니다.</t>
    </r>
    <phoneticPr fontId="12" type="noConversion"/>
  </si>
  <si>
    <t>케이크①②⑥/우유②</t>
    <phoneticPr fontId="12" type="noConversion"/>
  </si>
  <si>
    <t>어묵국⑤⑥</t>
    <phoneticPr fontId="12" type="noConversion"/>
  </si>
  <si>
    <t>찐고구마/(추가:보리차)</t>
    <phoneticPr fontId="12" type="noConversion"/>
  </si>
  <si>
    <t>카스텔라①②⑥/우유②</t>
    <phoneticPr fontId="12" type="noConversion"/>
  </si>
  <si>
    <t>간장제육볶음⑤⑥⑩</t>
    <phoneticPr fontId="12" type="noConversion"/>
  </si>
  <si>
    <t>순두부백탕⑤</t>
    <phoneticPr fontId="12" type="noConversion"/>
  </si>
  <si>
    <t>우동국물⑤⑥</t>
    <phoneticPr fontId="12" type="noConversion"/>
  </si>
  <si>
    <t>밥, 죽</t>
    <phoneticPr fontId="12" type="noConversion"/>
  </si>
  <si>
    <t>누룽지</t>
    <phoneticPr fontId="12" type="noConversion"/>
  </si>
  <si>
    <t>쇠고기</t>
    <phoneticPr fontId="12" type="noConversion"/>
  </si>
  <si>
    <t>순두부</t>
    <phoneticPr fontId="12" type="noConversion"/>
  </si>
  <si>
    <t>쌀(백미, 현미, 흑미, 찹쌀)</t>
    <phoneticPr fontId="12" type="noConversion"/>
  </si>
  <si>
    <t>두부조림⑤⑥</t>
    <phoneticPr fontId="12" type="noConversion"/>
  </si>
  <si>
    <t>애호박볶음⑤⑥</t>
    <phoneticPr fontId="12" type="noConversion"/>
  </si>
  <si>
    <t>우엉조림⑤⑥</t>
    <phoneticPr fontId="12" type="noConversion"/>
  </si>
  <si>
    <t>삼치조림⑤⑥</t>
    <phoneticPr fontId="12" type="noConversion"/>
  </si>
  <si>
    <t>누룽지죽</t>
    <phoneticPr fontId="12" type="noConversion"/>
  </si>
  <si>
    <t>얼갈이된장국⑤⑥</t>
    <phoneticPr fontId="12" type="noConversion"/>
  </si>
  <si>
    <t>참나물무침</t>
    <phoneticPr fontId="12" type="noConversion"/>
  </si>
  <si>
    <t>김가루주먹밥</t>
    <phoneticPr fontId="12" type="noConversion"/>
  </si>
  <si>
    <t>열무된장국⑤⑥</t>
    <phoneticPr fontId="12" type="noConversion"/>
  </si>
  <si>
    <t>닭곰탕⑮</t>
    <phoneticPr fontId="12" type="noConversion"/>
  </si>
  <si>
    <t>오이무침⑤⑥</t>
    <phoneticPr fontId="12" type="noConversion"/>
  </si>
  <si>
    <t>꼬마김밥①⑤⑬</t>
  </si>
  <si>
    <t>과일사라다①⑤⑫/우유②</t>
    <phoneticPr fontId="12" type="noConversion"/>
  </si>
  <si>
    <t>크림스프②⑥</t>
    <phoneticPr fontId="12" type="noConversion"/>
  </si>
  <si>
    <t>참외</t>
    <phoneticPr fontId="12" type="noConversion"/>
  </si>
  <si>
    <t>감자밥</t>
    <phoneticPr fontId="12" type="noConversion"/>
  </si>
  <si>
    <r>
      <t>쇠고기미역국⑤⑥</t>
    </r>
    <r>
      <rPr>
        <sz val="10"/>
        <color theme="1"/>
        <rFont val="맑은 고딕"/>
        <family val="3"/>
        <charset val="128"/>
        <scheme val="minor"/>
      </rPr>
      <t>⑯</t>
    </r>
    <phoneticPr fontId="12" type="noConversion"/>
  </si>
  <si>
    <t>무챗국</t>
    <phoneticPr fontId="12" type="noConversion"/>
  </si>
  <si>
    <t>짜장면⑤⑥⑩</t>
    <phoneticPr fontId="12" type="noConversion"/>
  </si>
  <si>
    <t>두부부침⑤⑥</t>
    <phoneticPr fontId="12" type="noConversion"/>
  </si>
  <si>
    <t>돼지고기찜⑤⑥⑩</t>
    <phoneticPr fontId="12" type="noConversion"/>
  </si>
  <si>
    <t>버섯탕수⑤⑥</t>
    <phoneticPr fontId="12" type="noConversion"/>
  </si>
  <si>
    <t>숙주나물무침</t>
    <phoneticPr fontId="12" type="noConversion"/>
  </si>
  <si>
    <t>얼갈이나물⑤⑥</t>
    <phoneticPr fontId="12" type="noConversion"/>
  </si>
  <si>
    <t>잔멸치볶음⑤⑥</t>
    <phoneticPr fontId="12" type="noConversion"/>
  </si>
  <si>
    <t>배추김치⑨</t>
  </si>
  <si>
    <t>깍두기⑨</t>
  </si>
  <si>
    <t>간장비빔국수⑤⑥</t>
    <phoneticPr fontId="12" type="noConversion"/>
  </si>
  <si>
    <t>구운식빵①②⑤⑥/우유②</t>
    <phoneticPr fontId="12" type="noConversion"/>
  </si>
  <si>
    <t>복숭아⑪</t>
    <phoneticPr fontId="12" type="noConversion"/>
  </si>
  <si>
    <t>황태양파죽</t>
    <phoneticPr fontId="12" type="noConversion"/>
  </si>
  <si>
    <t>키위</t>
    <phoneticPr fontId="12" type="noConversion"/>
  </si>
  <si>
    <t xml:space="preserve">    채소스틱(오이)/떠먹는요구르트②</t>
    <phoneticPr fontId="12" type="noConversion"/>
  </si>
  <si>
    <t>꼬마김밥①⑤⑬</t>
    <phoneticPr fontId="12" type="noConversion"/>
  </si>
  <si>
    <t>황탯국⑤⑥</t>
    <phoneticPr fontId="12" type="noConversion"/>
  </si>
  <si>
    <t>들깨버섯국⑤⑥</t>
    <phoneticPr fontId="12" type="noConversion"/>
  </si>
  <si>
    <t>동그랑땡구이⑤⑥⑩</t>
    <phoneticPr fontId="12" type="noConversion"/>
  </si>
  <si>
    <r>
      <t>오징어돈육불고기⑤⑥⑩</t>
    </r>
    <r>
      <rPr>
        <sz val="10"/>
        <color theme="1"/>
        <rFont val="맑은 고딕"/>
        <family val="3"/>
        <charset val="128"/>
        <scheme val="minor"/>
      </rPr>
      <t>⑰</t>
    </r>
    <phoneticPr fontId="12" type="noConversion"/>
  </si>
  <si>
    <r>
      <t>쇠고기양파볶음⑤⑥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</si>
  <si>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 xml:space="preserve">메추리알장조림①⑤⑥  </t>
    <phoneticPr fontId="12" type="noConversion"/>
  </si>
  <si>
    <t>감자찜닭⑤⑥⑮</t>
    <phoneticPr fontId="12" type="noConversion"/>
  </si>
  <si>
    <t>연두부*양념장⑤⑥</t>
    <phoneticPr fontId="12" type="noConversion"/>
  </si>
  <si>
    <t>가지볶음⑤⑥</t>
    <phoneticPr fontId="12" type="noConversion"/>
  </si>
  <si>
    <t>양배추나물⑤⑥</t>
    <phoneticPr fontId="12" type="noConversion"/>
  </si>
  <si>
    <t>당근애호박채전⑤⑥</t>
    <phoneticPr fontId="12" type="noConversion"/>
  </si>
  <si>
    <t>브로콜리나물</t>
    <phoneticPr fontId="12" type="noConversion"/>
  </si>
  <si>
    <t>청포묵미나리김무침⑤⑥</t>
    <phoneticPr fontId="12" type="noConversion"/>
  </si>
  <si>
    <t>단호박범벅②/우유②</t>
    <phoneticPr fontId="12" type="noConversion"/>
  </si>
  <si>
    <t>프렌치토스트①②⑤⑥/우유②</t>
    <phoneticPr fontId="12" type="noConversion"/>
  </si>
  <si>
    <t>크림리조또②⑤</t>
    <phoneticPr fontId="12" type="noConversion"/>
  </si>
  <si>
    <t>찐옥수수/(추가:둥굴레차)</t>
    <phoneticPr fontId="12" type="noConversion"/>
  </si>
  <si>
    <r>
      <t>볶음우동⑤⑥</t>
    </r>
    <r>
      <rPr>
        <sz val="10"/>
        <rFont val="맑은 고딕"/>
        <family val="3"/>
        <charset val="128"/>
        <scheme val="minor"/>
      </rPr>
      <t>⑱</t>
    </r>
    <phoneticPr fontId="12" type="noConversion"/>
  </si>
  <si>
    <t>초복</t>
    <phoneticPr fontId="12" type="noConversion"/>
  </si>
  <si>
    <t>사과</t>
    <phoneticPr fontId="12" type="noConversion"/>
  </si>
  <si>
    <t>두부청경채죽⑤⑥</t>
    <phoneticPr fontId="12" type="noConversion"/>
  </si>
  <si>
    <t>멜론/우유②</t>
    <phoneticPr fontId="12" type="noConversion"/>
  </si>
  <si>
    <t>물만둣국⑤⑥⑩</t>
    <phoneticPr fontId="12" type="noConversion"/>
  </si>
  <si>
    <t>고기국수⑤⑥⑩</t>
    <phoneticPr fontId="12" type="noConversion"/>
  </si>
  <si>
    <r>
      <t>쇠고기청경채볶음⑤⑥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</si>
  <si>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돈육새송이버섯구이⑤⑩</t>
    <phoneticPr fontId="12" type="noConversion"/>
  </si>
  <si>
    <t>새우살볶음⑤⑨</t>
    <phoneticPr fontId="12" type="noConversion"/>
  </si>
  <si>
    <t>마파두부⑤⑥</t>
    <phoneticPr fontId="12" type="noConversion"/>
  </si>
  <si>
    <t>부추전⑤⑥</t>
    <phoneticPr fontId="12" type="noConversion"/>
  </si>
  <si>
    <t>무생채</t>
    <phoneticPr fontId="12" type="noConversion"/>
  </si>
  <si>
    <t>롤케이크①②⑥/우유②</t>
    <phoneticPr fontId="12" type="noConversion"/>
  </si>
  <si>
    <t>삶은달걀①/두유⑤</t>
    <phoneticPr fontId="12" type="noConversion"/>
  </si>
  <si>
    <t>바나나/우유②</t>
    <phoneticPr fontId="12" type="noConversion"/>
  </si>
  <si>
    <t>채소볶음밥⑤⑥</t>
    <phoneticPr fontId="12" type="noConversion"/>
  </si>
  <si>
    <t>연두부죽⑤</t>
    <phoneticPr fontId="12" type="noConversion"/>
  </si>
  <si>
    <t>포도/액상요구르트②</t>
    <phoneticPr fontId="12" type="noConversion"/>
  </si>
  <si>
    <t>하이라이스⑤⑥⑩</t>
    <phoneticPr fontId="12" type="noConversion"/>
  </si>
  <si>
    <t>새우볶음밥⑤⑥⑨</t>
    <phoneticPr fontId="12" type="noConversion"/>
  </si>
  <si>
    <t>연두부게맛살국①⑤⑥⑧</t>
    <phoneticPr fontId="12" type="noConversion"/>
  </si>
  <si>
    <t>팽이버섯된장국⑤⑥</t>
    <phoneticPr fontId="12" type="noConversion"/>
  </si>
  <si>
    <t>안매운참치김칫국⑤⑥⑨</t>
    <phoneticPr fontId="12" type="noConversion"/>
  </si>
  <si>
    <t>고등어조림⑤⑥⑦</t>
    <phoneticPr fontId="12" type="noConversion"/>
  </si>
  <si>
    <t>치킨가스①⑤⑥⑮</t>
    <phoneticPr fontId="12" type="noConversion"/>
  </si>
  <si>
    <r>
      <t>쇠고기숙주찜⑤⑥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</si>
  <si>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브로콜리달걀말이①⑤</t>
    <phoneticPr fontId="12" type="noConversion"/>
  </si>
  <si>
    <t>도토리묵무침⑤⑥</t>
    <phoneticPr fontId="12" type="noConversion"/>
  </si>
  <si>
    <t>상추오리엔탈소스무침⑤⑥</t>
    <phoneticPr fontId="12" type="noConversion"/>
  </si>
  <si>
    <t>그릭요거트오이샐러드②</t>
    <phoneticPr fontId="12" type="noConversion"/>
  </si>
  <si>
    <r>
      <t>가지굴소스볶음⑤</t>
    </r>
    <r>
      <rPr>
        <sz val="10"/>
        <color rgb="FF000000"/>
        <rFont val="맑은 고딕"/>
        <family val="3"/>
        <charset val="128"/>
        <scheme val="minor"/>
      </rPr>
      <t>⑱</t>
    </r>
    <phoneticPr fontId="12" type="noConversion"/>
  </si>
  <si>
    <t>감자조림⑤⑥</t>
    <phoneticPr fontId="12" type="noConversion"/>
  </si>
  <si>
    <t>치즈스틱①②⑤⑥/(추가:매실차)</t>
    <phoneticPr fontId="12" type="noConversion"/>
  </si>
  <si>
    <t>단호박찜/우유②</t>
    <phoneticPr fontId="12" type="noConversion"/>
  </si>
  <si>
    <t>간장오일파스타⑤⑥</t>
    <phoneticPr fontId="12" type="noConversion"/>
  </si>
  <si>
    <t>600(611)</t>
    <phoneticPr fontId="12" type="noConversion"/>
  </si>
  <si>
    <t>24(24)</t>
    <phoneticPr fontId="12" type="noConversion"/>
  </si>
  <si>
    <t>찹쌀닭죽⑮</t>
    <phoneticPr fontId="12" type="noConversion"/>
  </si>
  <si>
    <t xml:space="preserve">   키위/떠먹는요구르트②</t>
    <phoneticPr fontId="12" type="noConversion"/>
  </si>
  <si>
    <t>수박</t>
    <phoneticPr fontId="12" type="noConversion"/>
  </si>
  <si>
    <t>느타리버섯맑은국⑤⑥</t>
    <phoneticPr fontId="12" type="noConversion"/>
  </si>
  <si>
    <t>어묵양팟국⑤⑥</t>
    <phoneticPr fontId="12" type="noConversion"/>
  </si>
  <si>
    <r>
      <t>오징어뭇국⑤⑥</t>
    </r>
    <r>
      <rPr>
        <sz val="10"/>
        <color rgb="FF000000"/>
        <rFont val="맑은 고딕"/>
        <family val="3"/>
        <charset val="128"/>
        <scheme val="minor"/>
      </rPr>
      <t>⑰</t>
    </r>
    <phoneticPr fontId="12" type="noConversion"/>
  </si>
  <si>
    <t>유부된장국⑤⑥</t>
    <phoneticPr fontId="12" type="noConversion"/>
  </si>
  <si>
    <t>깻잎닭갈비⑤⑥⑮</t>
    <phoneticPr fontId="12" type="noConversion"/>
  </si>
  <si>
    <t>돈육토마토소스조림⑤⑩⑫</t>
    <phoneticPr fontId="12" type="noConversion"/>
  </si>
  <si>
    <r>
      <t>쇠불고기⑤⑥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</si>
  <si>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r>
      <t>함박스테이크*소스①⑤⑥⑩⑫</t>
    </r>
    <r>
      <rPr>
        <sz val="10"/>
        <color rgb="FF000000"/>
        <rFont val="맑은 고딕"/>
        <family val="3"/>
        <charset val="128"/>
        <scheme val="minor"/>
      </rPr>
      <t>⑯</t>
    </r>
    <phoneticPr fontId="12" type="noConversion"/>
  </si>
  <si>
    <t>미역줄기볶음</t>
    <phoneticPr fontId="12" type="noConversion"/>
  </si>
  <si>
    <t>열무나물⑤⑥</t>
    <phoneticPr fontId="12" type="noConversion"/>
  </si>
  <si>
    <t>감자범벅①⑤</t>
    <phoneticPr fontId="12" type="noConversion"/>
  </si>
  <si>
    <t>달걀볶이①⑤⑥/우유②</t>
    <phoneticPr fontId="12" type="noConversion"/>
  </si>
  <si>
    <t>치즈케이크빵①②⑥/우유②</t>
    <phoneticPr fontId="12" type="noConversion"/>
  </si>
  <si>
    <t>우엉참깨주먹밥⑤⑥</t>
    <phoneticPr fontId="12" type="noConversion"/>
  </si>
  <si>
    <t>들기름메밀비빔국수③⑤⑥</t>
    <phoneticPr fontId="12" type="noConversion"/>
  </si>
  <si>
    <t>채소전⑤⑥/우유②</t>
    <phoneticPr fontId="12" type="noConversion"/>
  </si>
  <si>
    <t>연두부</t>
    <phoneticPr fontId="12" type="noConversion"/>
  </si>
  <si>
    <t>동그랑땡</t>
    <phoneticPr fontId="12" type="noConversion"/>
  </si>
  <si>
    <t>치킨가스</t>
    <phoneticPr fontId="12" type="noConversion"/>
  </si>
  <si>
    <t>함박스테이크</t>
    <phoneticPr fontId="12" type="noConversion"/>
  </si>
  <si>
    <t>닭고기</t>
    <phoneticPr fontId="12" type="noConversion"/>
  </si>
  <si>
    <t>2026년  7월 식단</t>
    <phoneticPr fontId="12" type="noConversion"/>
  </si>
  <si>
    <t>국내산</t>
  </si>
  <si>
    <t>국내산</t>
    <phoneticPr fontId="12" type="noConversion"/>
  </si>
  <si>
    <t>원양산(태평양)</t>
    <phoneticPr fontId="12" type="noConversion"/>
  </si>
  <si>
    <t>삼치</t>
    <phoneticPr fontId="12" type="noConversion"/>
  </si>
  <si>
    <t>국내산(한우)</t>
    <phoneticPr fontId="12" type="noConversion"/>
  </si>
  <si>
    <t xml:space="preserve">   고등어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</si>
</sst>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d\(aaa\)"/>
  </numFmts>
  <fonts count="3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262626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  <font>
      <b/>
      <sz val="10"/>
      <color rgb="FF000000"/>
      <name val="경기천년제목 Light"/>
      <family val="1"/>
      <charset val="129"/>
    </font>
    <font>
      <sz val="10"/>
      <color rgb="FF000000"/>
      <name val="경기천년제목 Light"/>
      <family val="1"/>
      <charset val="129"/>
    </font>
    <font>
      <sz val="10"/>
      <name val="경기천년제목 Light"/>
      <family val="1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8"/>
      <scheme val="minor"/>
    </font>
    <font>
      <sz val="10"/>
      <color rgb="FF0000FF"/>
      <name val="MS Gothic"/>
      <family val="3"/>
      <charset val="128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8"/>
      <scheme val="minor"/>
    </font>
    <font>
      <sz val="10"/>
      <color theme="1"/>
      <name val="맑은 고딕"/>
      <family val="3"/>
      <charset val="128"/>
      <scheme val="minor"/>
    </font>
    <font>
      <sz val="9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0B3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EBEB"/>
        <bgColor rgb="FFC6E0B3"/>
      </patternFill>
    </fill>
    <fill>
      <patternFill patternType="solid">
        <fgColor rgb="FFFFEBEB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rgb="FFFFE7E7"/>
        <bgColor rgb="FFC6E0B3"/>
      </patternFill>
    </fill>
    <fill>
      <patternFill patternType="solid">
        <fgColor rgb="FFFFE7E7"/>
        <bgColor indexed="64"/>
      </patternFill>
    </fill>
  </fills>
  <borders count="37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FFD5D5"/>
      </right>
      <top/>
      <bottom/>
      <diagonal/>
    </border>
    <border>
      <left style="thin">
        <color rgb="FFFFD5D5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FFCCFF"/>
      </right>
      <top style="medium">
        <color indexed="64"/>
      </top>
      <bottom style="medium">
        <color indexed="64"/>
      </bottom>
      <diagonal/>
    </border>
    <border>
      <left style="thin">
        <color rgb="FFFFCC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FFD5D5"/>
      </right>
      <top style="medium">
        <color indexed="64"/>
      </top>
      <bottom style="medium">
        <color indexed="64"/>
      </bottom>
      <diagonal/>
    </border>
    <border>
      <left style="thin">
        <color rgb="FFFFD5D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FD5D5"/>
      </right>
      <top/>
      <bottom/>
      <diagonal/>
    </border>
    <border>
      <left style="thin">
        <color indexed="64"/>
      </left>
      <right style="thin">
        <color rgb="FFFFD5D5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D5D5"/>
      </left>
      <right style="thin">
        <color indexed="64"/>
      </right>
      <top/>
      <bottom/>
      <diagonal/>
    </border>
    <border>
      <left style="thin">
        <color rgb="FFFFD5D5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4" fillId="0" borderId="0"/>
  </cellStyleXfs>
  <cellXfs count="159">
    <xf numFmtId="0" fontId="0" fillId="0" borderId="0" xfId="0">
      <alignment vertical="center"/>
    </xf>
    <xf numFmtId="0" fontId="1" fillId="0" borderId="0" xfId="0" applyFo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shrinkToFit="1"/>
    </xf>
    <xf numFmtId="1" fontId="21" fillId="0" borderId="14" xfId="0" applyNumberFormat="1" applyFont="1" applyBorder="1" applyAlignment="1">
      <alignment horizontal="center" vertical="center" shrinkToFi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shrinkToFit="1"/>
    </xf>
    <xf numFmtId="0" fontId="21" fillId="4" borderId="4" xfId="0" applyFont="1" applyFill="1" applyBorder="1" applyAlignment="1">
      <alignment vertical="center" wrapText="1"/>
    </xf>
    <xf numFmtId="0" fontId="20" fillId="5" borderId="4" xfId="0" applyFont="1" applyFill="1" applyBorder="1">
      <alignment vertical="center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 shrinkToFit="1"/>
    </xf>
    <xf numFmtId="0" fontId="21" fillId="4" borderId="15" xfId="0" applyFont="1" applyFill="1" applyBorder="1" applyAlignment="1">
      <alignment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shrinkToFit="1"/>
    </xf>
    <xf numFmtId="0" fontId="21" fillId="4" borderId="7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/>
    </xf>
    <xf numFmtId="3" fontId="23" fillId="0" borderId="14" xfId="4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shrinkToFit="1"/>
    </xf>
    <xf numFmtId="0" fontId="21" fillId="0" borderId="14" xfId="0" applyFont="1" applyBorder="1" applyAlignment="1">
      <alignment horizontal="center" vertical="center" shrinkToFit="1"/>
    </xf>
    <xf numFmtId="1" fontId="21" fillId="0" borderId="14" xfId="0" quotePrefix="1" applyNumberFormat="1" applyFont="1" applyBorder="1" applyAlignment="1">
      <alignment horizontal="center" vertical="center" shrinkToFit="1"/>
    </xf>
    <xf numFmtId="0" fontId="21" fillId="0" borderId="14" xfId="0" applyFont="1" applyBorder="1" applyAlignment="1">
      <alignment horizontal="center" vertical="center" wrapText="1"/>
    </xf>
    <xf numFmtId="1" fontId="21" fillId="0" borderId="14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shrinkToFit="1"/>
    </xf>
    <xf numFmtId="1" fontId="21" fillId="0" borderId="9" xfId="0" applyNumberFormat="1" applyFont="1" applyBorder="1" applyAlignment="1">
      <alignment horizontal="center" vertical="center" shrinkToFit="1"/>
    </xf>
    <xf numFmtId="0" fontId="21" fillId="0" borderId="31" xfId="0" applyFont="1" applyBorder="1" applyAlignment="1">
      <alignment horizontal="center" vertical="center" shrinkToFit="1"/>
    </xf>
    <xf numFmtId="176" fontId="22" fillId="4" borderId="22" xfId="0" applyNumberFormat="1" applyFont="1" applyFill="1" applyBorder="1" applyAlignment="1">
      <alignment vertical="center" wrapText="1"/>
    </xf>
    <xf numFmtId="176" fontId="18" fillId="4" borderId="32" xfId="0" applyNumberFormat="1" applyFont="1" applyFill="1" applyBorder="1" applyAlignment="1">
      <alignment vertical="center" wrapText="1"/>
    </xf>
    <xf numFmtId="1" fontId="21" fillId="0" borderId="31" xfId="0" applyNumberFormat="1" applyFont="1" applyBorder="1" applyAlignment="1">
      <alignment horizontal="center" vertical="center" wrapText="1"/>
    </xf>
    <xf numFmtId="1" fontId="21" fillId="0" borderId="30" xfId="0" applyNumberFormat="1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shrinkToFit="1"/>
    </xf>
    <xf numFmtId="1" fontId="21" fillId="0" borderId="36" xfId="0" applyNumberFormat="1" applyFont="1" applyBorder="1" applyAlignment="1">
      <alignment horizontal="center" vertical="center" wrapText="1"/>
    </xf>
    <xf numFmtId="1" fontId="21" fillId="0" borderId="7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shrinkToFit="1"/>
    </xf>
    <xf numFmtId="0" fontId="21" fillId="0" borderId="33" xfId="0" applyFont="1" applyBorder="1" applyAlignment="1">
      <alignment vertical="center" shrinkToFit="1"/>
    </xf>
    <xf numFmtId="0" fontId="21" fillId="0" borderId="33" xfId="0" applyFont="1" applyBorder="1" applyAlignment="1">
      <alignment horizontal="center" vertical="center" shrinkToFit="1"/>
    </xf>
    <xf numFmtId="0" fontId="21" fillId="0" borderId="26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shrinkToFit="1"/>
    </xf>
    <xf numFmtId="0" fontId="20" fillId="0" borderId="4" xfId="0" applyFont="1" applyBorder="1" applyAlignment="1">
      <alignment vertical="center" shrinkToFit="1"/>
    </xf>
    <xf numFmtId="0" fontId="21" fillId="0" borderId="0" xfId="0" applyFont="1" applyAlignment="1">
      <alignment horizontal="center" vertical="center" shrinkToFit="1"/>
    </xf>
    <xf numFmtId="0" fontId="21" fillId="0" borderId="1" xfId="0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shrinkToFit="1"/>
    </xf>
    <xf numFmtId="0" fontId="20" fillId="0" borderId="33" xfId="0" applyFont="1" applyBorder="1" applyAlignment="1">
      <alignment horizontal="center" vertical="center" shrinkToFit="1"/>
    </xf>
    <xf numFmtId="176" fontId="18" fillId="4" borderId="22" xfId="0" applyNumberFormat="1" applyFont="1" applyFill="1" applyBorder="1" applyAlignment="1">
      <alignment horizontal="center" vertical="center" wrapText="1"/>
    </xf>
    <xf numFmtId="176" fontId="18" fillId="4" borderId="32" xfId="0" applyNumberFormat="1" applyFont="1" applyFill="1" applyBorder="1" applyAlignment="1">
      <alignment horizontal="center" vertical="center" wrapText="1"/>
    </xf>
    <xf numFmtId="176" fontId="22" fillId="4" borderId="20" xfId="0" applyNumberFormat="1" applyFont="1" applyFill="1" applyBorder="1" applyAlignment="1">
      <alignment horizontal="center" vertical="center" wrapText="1"/>
    </xf>
    <xf numFmtId="176" fontId="22" fillId="4" borderId="21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shrinkToFit="1"/>
    </xf>
    <xf numFmtId="0" fontId="21" fillId="0" borderId="29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0" fontId="21" fillId="0" borderId="27" xfId="0" applyFont="1" applyBorder="1" applyAlignment="1">
      <alignment horizontal="center" vertical="center" shrinkToFit="1"/>
    </xf>
    <xf numFmtId="0" fontId="21" fillId="0" borderId="34" xfId="0" applyFont="1" applyBorder="1" applyAlignment="1">
      <alignment horizontal="center" vertical="center" shrinkToFit="1"/>
    </xf>
    <xf numFmtId="176" fontId="18" fillId="4" borderId="28" xfId="0" applyNumberFormat="1" applyFont="1" applyFill="1" applyBorder="1" applyAlignment="1">
      <alignment horizontal="center" vertical="center" wrapText="1"/>
    </xf>
    <xf numFmtId="176" fontId="18" fillId="4" borderId="35" xfId="0" applyNumberFormat="1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shrinkToFit="1"/>
    </xf>
    <xf numFmtId="0" fontId="20" fillId="0" borderId="1" xfId="0" applyFont="1" applyBorder="1" applyAlignment="1">
      <alignment vertical="center" shrinkToFit="1"/>
    </xf>
    <xf numFmtId="0" fontId="21" fillId="4" borderId="14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vertical="center" wrapText="1"/>
    </xf>
    <xf numFmtId="0" fontId="19" fillId="0" borderId="27" xfId="0" applyFont="1" applyBorder="1" applyAlignment="1">
      <alignment horizontal="center" vertical="center" shrinkToFit="1"/>
    </xf>
    <xf numFmtId="0" fontId="19" fillId="0" borderId="34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1" fillId="0" borderId="30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 shrinkToFit="1"/>
    </xf>
    <xf numFmtId="0" fontId="21" fillId="0" borderId="5" xfId="0" applyFont="1" applyBorder="1" applyAlignment="1">
      <alignment horizontal="center" vertical="center" shrinkToFit="1"/>
    </xf>
    <xf numFmtId="0" fontId="20" fillId="5" borderId="35" xfId="0" applyFont="1" applyFill="1" applyBorder="1">
      <alignment vertical="center"/>
    </xf>
    <xf numFmtId="0" fontId="21" fillId="0" borderId="4" xfId="0" applyFont="1" applyBorder="1" applyAlignment="1">
      <alignment horizontal="center" vertical="center" shrinkToFit="1"/>
    </xf>
    <xf numFmtId="0" fontId="21" fillId="0" borderId="4" xfId="0" applyFont="1" applyBorder="1" applyAlignment="1">
      <alignment vertical="center" shrinkToFit="1"/>
    </xf>
    <xf numFmtId="0" fontId="20" fillId="0" borderId="27" xfId="0" applyFont="1" applyBorder="1" applyAlignment="1">
      <alignment horizontal="center" vertical="center" shrinkToFit="1"/>
    </xf>
    <xf numFmtId="0" fontId="20" fillId="0" borderId="34" xfId="0" applyFont="1" applyBorder="1" applyAlignment="1">
      <alignment vertical="center" shrinkToFi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0" fillId="5" borderId="4" xfId="0" applyFont="1" applyFill="1" applyBorder="1">
      <alignment vertical="center"/>
    </xf>
    <xf numFmtId="0" fontId="16" fillId="0" borderId="24" xfId="0" applyFont="1" applyBorder="1" applyAlignment="1">
      <alignment horizontal="center" vertical="center"/>
    </xf>
    <xf numFmtId="0" fontId="17" fillId="0" borderId="24" xfId="0" applyFont="1" applyBorder="1">
      <alignment vertical="center"/>
    </xf>
    <xf numFmtId="0" fontId="15" fillId="4" borderId="6" xfId="0" applyFont="1" applyFill="1" applyBorder="1" applyAlignment="1">
      <alignment horizontal="center" vertical="center" wrapText="1"/>
    </xf>
    <xf numFmtId="0" fontId="17" fillId="5" borderId="2" xfId="0" applyFont="1" applyFill="1" applyBorder="1">
      <alignment vertical="center"/>
    </xf>
    <xf numFmtId="0" fontId="17" fillId="5" borderId="8" xfId="0" applyFont="1" applyFill="1" applyBorder="1">
      <alignment vertical="center"/>
    </xf>
    <xf numFmtId="0" fontId="21" fillId="4" borderId="15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1" fillId="0" borderId="27" xfId="5" applyFont="1" applyBorder="1" applyAlignment="1">
      <alignment horizontal="center" vertical="center" shrinkToFit="1"/>
    </xf>
    <xf numFmtId="0" fontId="21" fillId="0" borderId="34" xfId="5" applyFont="1" applyBorder="1" applyAlignment="1">
      <alignment vertical="center" shrinkToFit="1"/>
    </xf>
    <xf numFmtId="0" fontId="21" fillId="4" borderId="4" xfId="0" applyFont="1" applyFill="1" applyBorder="1" applyAlignment="1">
      <alignment horizontal="center" vertical="center" shrinkToFit="1"/>
    </xf>
    <xf numFmtId="0" fontId="21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shrinkToFit="1"/>
    </xf>
    <xf numFmtId="0" fontId="20" fillId="0" borderId="5" xfId="0" applyFont="1" applyBorder="1" applyAlignment="1">
      <alignment vertical="center" shrinkToFit="1"/>
    </xf>
    <xf numFmtId="0" fontId="21" fillId="0" borderId="34" xfId="0" applyFont="1" applyBorder="1" applyAlignment="1">
      <alignment vertical="center" shrinkToFit="1"/>
    </xf>
    <xf numFmtId="0" fontId="19" fillId="0" borderId="5" xfId="0" applyFont="1" applyBorder="1" applyAlignment="1">
      <alignment vertical="center" shrinkToFit="1"/>
    </xf>
    <xf numFmtId="3" fontId="23" fillId="0" borderId="26" xfId="4" applyNumberFormat="1" applyFont="1" applyBorder="1" applyAlignment="1">
      <alignment horizontal="center" vertical="center" wrapText="1"/>
    </xf>
    <xf numFmtId="3" fontId="23" fillId="0" borderId="33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76" fontId="18" fillId="4" borderId="18" xfId="0" applyNumberFormat="1" applyFont="1" applyFill="1" applyBorder="1" applyAlignment="1">
      <alignment horizontal="center" vertical="center" wrapText="1"/>
    </xf>
    <xf numFmtId="176" fontId="18" fillId="4" borderId="19" xfId="0" applyNumberFormat="1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shrinkToFit="1"/>
    </xf>
    <xf numFmtId="0" fontId="19" fillId="0" borderId="33" xfId="0" applyFont="1" applyBorder="1" applyAlignment="1">
      <alignment horizontal="center" vertical="center" shrinkToFit="1"/>
    </xf>
    <xf numFmtId="0" fontId="23" fillId="7" borderId="22" xfId="4" applyFont="1" applyFill="1" applyBorder="1" applyAlignment="1">
      <alignment horizontal="center" vertical="center" wrapText="1"/>
    </xf>
    <xf numFmtId="0" fontId="23" fillId="7" borderId="32" xfId="4" applyFont="1" applyFill="1" applyBorder="1" applyAlignment="1">
      <alignment horizontal="center" vertical="center" wrapText="1"/>
    </xf>
    <xf numFmtId="3" fontId="30" fillId="0" borderId="26" xfId="4" applyNumberFormat="1" applyFont="1" applyBorder="1" applyAlignment="1">
      <alignment horizontal="center" vertical="center" wrapText="1"/>
    </xf>
    <xf numFmtId="3" fontId="30" fillId="0" borderId="33" xfId="4" applyNumberFormat="1" applyFont="1" applyBorder="1" applyAlignment="1">
      <alignment horizontal="center" vertical="center" wrapText="1"/>
    </xf>
    <xf numFmtId="3" fontId="30" fillId="0" borderId="5" xfId="4" applyNumberFormat="1" applyFont="1" applyBorder="1" applyAlignment="1">
      <alignment horizontal="center" vertical="center" wrapText="1"/>
    </xf>
    <xf numFmtId="176" fontId="22" fillId="8" borderId="28" xfId="0" applyNumberFormat="1" applyFont="1" applyFill="1" applyBorder="1" applyAlignment="1">
      <alignment horizontal="center" vertical="center" wrapText="1"/>
    </xf>
    <xf numFmtId="0" fontId="21" fillId="9" borderId="35" xfId="0" applyFont="1" applyFill="1" applyBorder="1">
      <alignment vertical="center"/>
    </xf>
    <xf numFmtId="176" fontId="22" fillId="4" borderId="28" xfId="0" applyNumberFormat="1" applyFont="1" applyFill="1" applyBorder="1" applyAlignment="1">
      <alignment horizontal="center" vertical="center" wrapText="1"/>
    </xf>
    <xf numFmtId="176" fontId="22" fillId="4" borderId="35" xfId="0" applyNumberFormat="1" applyFont="1" applyFill="1" applyBorder="1" applyAlignment="1">
      <alignment horizontal="center" vertical="center" wrapText="1"/>
    </xf>
    <xf numFmtId="0" fontId="21" fillId="0" borderId="26" xfId="0" quotePrefix="1" applyFont="1" applyBorder="1" applyAlignment="1">
      <alignment horizontal="center" vertical="center" wrapText="1"/>
    </xf>
    <xf numFmtId="0" fontId="21" fillId="5" borderId="35" xfId="0" applyFont="1" applyFill="1" applyBorder="1">
      <alignment vertical="center"/>
    </xf>
    <xf numFmtId="0" fontId="21" fillId="0" borderId="5" xfId="0" applyFont="1" applyBorder="1" applyAlignment="1">
      <alignment vertical="center" shrinkToFit="1"/>
    </xf>
    <xf numFmtId="0" fontId="20" fillId="0" borderId="27" xfId="0" quotePrefix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wrapText="1"/>
    </xf>
    <xf numFmtId="0" fontId="20" fillId="0" borderId="7" xfId="0" applyFont="1" applyBorder="1" applyAlignment="1">
      <alignment vertical="center" shrinkToFit="1"/>
    </xf>
    <xf numFmtId="0" fontId="2" fillId="0" borderId="0" xfId="1" quotePrefix="1" applyFont="1" applyAlignment="1">
      <alignment horizontal="center" vertical="center"/>
    </xf>
    <xf numFmtId="0" fontId="21" fillId="0" borderId="26" xfId="0" applyFont="1" applyBorder="1" applyAlignment="1">
      <alignment horizontal="center" vertical="center" wrapText="1" shrinkToFit="1"/>
    </xf>
    <xf numFmtId="0" fontId="20" fillId="5" borderId="21" xfId="0" applyFont="1" applyFill="1" applyBorder="1">
      <alignment vertical="center"/>
    </xf>
    <xf numFmtId="0" fontId="20" fillId="0" borderId="11" xfId="0" applyFont="1" applyBorder="1" applyAlignment="1">
      <alignment vertical="center" shrinkToFit="1"/>
    </xf>
    <xf numFmtId="0" fontId="21" fillId="0" borderId="12" xfId="0" quotePrefix="1" applyFont="1" applyBorder="1" applyAlignment="1">
      <alignment horizontal="center" vertical="center" shrinkToFit="1"/>
    </xf>
    <xf numFmtId="0" fontId="21" fillId="0" borderId="13" xfId="0" quotePrefix="1" applyFont="1" applyBorder="1" applyAlignment="1">
      <alignment horizontal="center" vertical="center" shrinkToFit="1"/>
    </xf>
    <xf numFmtId="0" fontId="20" fillId="0" borderId="13" xfId="0" applyFont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76" fontId="27" fillId="4" borderId="22" xfId="0" applyNumberFormat="1" applyFont="1" applyFill="1" applyBorder="1" applyAlignment="1">
      <alignment horizontal="center" vertical="center" wrapText="1"/>
    </xf>
    <xf numFmtId="176" fontId="27" fillId="4" borderId="32" xfId="0" applyNumberFormat="1" applyFont="1" applyFill="1" applyBorder="1" applyAlignment="1">
      <alignment horizontal="center" vertical="center" wrapText="1"/>
    </xf>
    <xf numFmtId="176" fontId="18" fillId="0" borderId="0" xfId="0" applyNumberFormat="1" applyFont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3" fontId="23" fillId="0" borderId="4" xfId="4" applyNumberFormat="1" applyFont="1" applyBorder="1" applyAlignment="1">
      <alignment horizontal="center" vertical="center" wrapText="1"/>
    </xf>
    <xf numFmtId="0" fontId="23" fillId="6" borderId="22" xfId="4" applyFont="1" applyFill="1" applyBorder="1" applyAlignment="1">
      <alignment horizontal="center" vertical="center" wrapText="1"/>
    </xf>
    <xf numFmtId="0" fontId="23" fillId="6" borderId="32" xfId="4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</cellXfs>
  <cellStyles count="6">
    <cellStyle name="표준" xfId="0" builtinId="0"/>
    <cellStyle name="표준 2" xfId="5" xr:uid="{0D5AC7DF-154D-4F8A-891A-D08325A9C15B}"/>
    <cellStyle name="표준 3 2" xfId="1" xr:uid="{00000000-0005-0000-0000-000001000000}"/>
    <cellStyle name="표준 3 2 2" xfId="2" xr:uid="{18A1901D-51F6-42F1-B2F1-14CA31A33899}"/>
    <cellStyle name="표준 5" xfId="3" xr:uid="{1A831251-DBCF-4774-B346-D95537B282B3}"/>
    <cellStyle name="표준 5 2" xfId="4" xr:uid="{796CB1FD-F592-4AAC-8225-B82084F3E579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0</xdr:row>
      <xdr:rowOff>19447</xdr:rowOff>
    </xdr:from>
    <xdr:to>
      <xdr:col>4</xdr:col>
      <xdr:colOff>647700</xdr:colOff>
      <xdr:row>2</xdr:row>
      <xdr:rowOff>57547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3277394" y="19447"/>
          <a:ext cx="485775" cy="583803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200025</xdr:colOff>
      <xdr:row>0</xdr:row>
      <xdr:rowOff>47625</xdr:rowOff>
    </xdr:from>
    <xdr:to>
      <xdr:col>8</xdr:col>
      <xdr:colOff>666750</xdr:colOff>
      <xdr:row>2</xdr:row>
      <xdr:rowOff>66675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6548437" y="43295"/>
          <a:ext cx="465426" cy="562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9525</xdr:colOff>
      <xdr:row>1</xdr:row>
      <xdr:rowOff>9525</xdr:rowOff>
    </xdr:from>
    <xdr:to>
      <xdr:col>10</xdr:col>
      <xdr:colOff>476250</xdr:colOff>
      <xdr:row>2</xdr:row>
      <xdr:rowOff>133350</xdr:rowOff>
    </xdr:to>
    <xdr:pic>
      <xdr:nvPicPr>
        <xdr:cNvPr id="53" name="그림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alphaModFix/>
        </a:blip>
        <a:srcRect/>
        <a:stretch>
          <a:fillRect/>
        </a:stretch>
      </xdr:blipFill>
      <xdr:spPr>
        <a:xfrm>
          <a:off x="7944716" y="335539"/>
          <a:ext cx="465426" cy="335539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342899</xdr:colOff>
      <xdr:row>59</xdr:row>
      <xdr:rowOff>104775</xdr:rowOff>
    </xdr:from>
    <xdr:to>
      <xdr:col>8</xdr:col>
      <xdr:colOff>390525</xdr:colOff>
      <xdr:row>61</xdr:row>
      <xdr:rowOff>190499</xdr:rowOff>
    </xdr:to>
    <xdr:pic>
      <xdr:nvPicPr>
        <xdr:cNvPr id="54" name="그림 54" descr="풍경채로고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alphaModFix/>
        </a:blip>
        <a:srcRect/>
        <a:stretch>
          <a:fillRect/>
        </a:stretch>
      </xdr:blipFill>
      <xdr:spPr>
        <a:xfrm>
          <a:off x="3452812" y="14179261"/>
          <a:ext cx="3290454" cy="627784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0</xdr:col>
      <xdr:colOff>60158</xdr:colOff>
      <xdr:row>0</xdr:row>
      <xdr:rowOff>120316</xdr:rowOff>
    </xdr:from>
    <xdr:to>
      <xdr:col>2</xdr:col>
      <xdr:colOff>340895</xdr:colOff>
      <xdr:row>1</xdr:row>
      <xdr:rowOff>120316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9A8AE49-DC0A-453B-88B2-15A05AE87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58" y="120316"/>
          <a:ext cx="1804737" cy="32084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304800</xdr:colOff>
      <xdr:row>46</xdr:row>
      <xdr:rowOff>91440</xdr:rowOff>
    </xdr:to>
    <xdr:sp macro="" textlink="">
      <xdr:nvSpPr>
        <xdr:cNvPr id="1025" name="AutoShape 1" descr="쥐 달력 12 월">
          <a:extLst>
            <a:ext uri="{FF2B5EF4-FFF2-40B4-BE49-F238E27FC236}">
              <a16:creationId xmlns:a16="http://schemas.microsoft.com/office/drawing/2014/main" id="{5503F82D-8A5E-42B5-93CC-FDF00A777911}"/>
            </a:ext>
          </a:extLst>
        </xdr:cNvPr>
        <xdr:cNvSpPr>
          <a:spLocks noChangeAspect="1" noChangeArrowheads="1"/>
        </xdr:cNvSpPr>
      </xdr:nvSpPr>
      <xdr:spPr bwMode="auto">
        <a:xfrm>
          <a:off x="10317480" y="998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304800</xdr:colOff>
      <xdr:row>44</xdr:row>
      <xdr:rowOff>91440</xdr:rowOff>
    </xdr:to>
    <xdr:sp macro="" textlink="">
      <xdr:nvSpPr>
        <xdr:cNvPr id="1026" name="AutoShape 2" descr="쥐 달력 12 월">
          <a:extLst>
            <a:ext uri="{FF2B5EF4-FFF2-40B4-BE49-F238E27FC236}">
              <a16:creationId xmlns:a16="http://schemas.microsoft.com/office/drawing/2014/main" id="{F4C61474-549A-4B52-8909-E07AD0C472DE}"/>
            </a:ext>
          </a:extLst>
        </xdr:cNvPr>
        <xdr:cNvSpPr>
          <a:spLocks noChangeAspect="1" noChangeArrowheads="1"/>
        </xdr:cNvSpPr>
      </xdr:nvSpPr>
      <xdr:spPr bwMode="auto">
        <a:xfrm>
          <a:off x="11003280" y="95554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304800</xdr:colOff>
      <xdr:row>48</xdr:row>
      <xdr:rowOff>91440</xdr:rowOff>
    </xdr:to>
    <xdr:sp macro="" textlink="">
      <xdr:nvSpPr>
        <xdr:cNvPr id="1027" name="AutoShape 3" descr="쥐 달력 12 월">
          <a:extLst>
            <a:ext uri="{FF2B5EF4-FFF2-40B4-BE49-F238E27FC236}">
              <a16:creationId xmlns:a16="http://schemas.microsoft.com/office/drawing/2014/main" id="{88879309-8FB0-4685-8FEC-BCE1E6BBC4F0}"/>
            </a:ext>
          </a:extLst>
        </xdr:cNvPr>
        <xdr:cNvSpPr>
          <a:spLocks noChangeAspect="1" noChangeArrowheads="1"/>
        </xdr:cNvSpPr>
      </xdr:nvSpPr>
      <xdr:spPr bwMode="auto">
        <a:xfrm>
          <a:off x="1168908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304800</xdr:colOff>
      <xdr:row>45</xdr:row>
      <xdr:rowOff>91440</xdr:rowOff>
    </xdr:to>
    <xdr:sp macro="" textlink="">
      <xdr:nvSpPr>
        <xdr:cNvPr id="1029" name="AutoShape 5" descr="2019 년 달력 12 월 그림">
          <a:extLst>
            <a:ext uri="{FF2B5EF4-FFF2-40B4-BE49-F238E27FC236}">
              <a16:creationId xmlns:a16="http://schemas.microsoft.com/office/drawing/2014/main" id="{5771EBEA-1B92-4BCF-9734-886C8EC2588C}"/>
            </a:ext>
          </a:extLst>
        </xdr:cNvPr>
        <xdr:cNvSpPr>
          <a:spLocks noChangeAspect="1" noChangeArrowheads="1"/>
        </xdr:cNvSpPr>
      </xdr:nvSpPr>
      <xdr:spPr bwMode="auto">
        <a:xfrm>
          <a:off x="11689080" y="9768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304800</xdr:colOff>
      <xdr:row>41</xdr:row>
      <xdr:rowOff>91440</xdr:rowOff>
    </xdr:to>
    <xdr:sp macro="" textlink="">
      <xdr:nvSpPr>
        <xdr:cNvPr id="1030" name="AutoShape 6" descr="2019 년 달력 12 월 그림">
          <a:extLst>
            <a:ext uri="{FF2B5EF4-FFF2-40B4-BE49-F238E27FC236}">
              <a16:creationId xmlns:a16="http://schemas.microsoft.com/office/drawing/2014/main" id="{4E357E7D-2A89-4C4D-A599-108DA88FA9F9}"/>
            </a:ext>
          </a:extLst>
        </xdr:cNvPr>
        <xdr:cNvSpPr>
          <a:spLocks noChangeAspect="1" noChangeArrowheads="1"/>
        </xdr:cNvSpPr>
      </xdr:nvSpPr>
      <xdr:spPr bwMode="auto">
        <a:xfrm>
          <a:off x="1306068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15" name="TextBox 5">
          <a:extLst>
            <a:ext uri="{FF2B5EF4-FFF2-40B4-BE49-F238E27FC236}">
              <a16:creationId xmlns:a16="http://schemas.microsoft.com/office/drawing/2014/main" id="{7EAD91F1-2521-49E2-86B4-1A968DA0CA84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1" name="TextBox 5">
          <a:extLst>
            <a:ext uri="{FF2B5EF4-FFF2-40B4-BE49-F238E27FC236}">
              <a16:creationId xmlns:a16="http://schemas.microsoft.com/office/drawing/2014/main" id="{485FF963-E467-4131-9DDD-8076BE60C08B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5" name="TextBox 5">
          <a:extLst>
            <a:ext uri="{FF2B5EF4-FFF2-40B4-BE49-F238E27FC236}">
              <a16:creationId xmlns:a16="http://schemas.microsoft.com/office/drawing/2014/main" id="{AC894AE6-1685-4DAA-96A2-D5A4E9937D5F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>
    <xdr:from>
      <xdr:col>6</xdr:col>
      <xdr:colOff>133351</xdr:colOff>
      <xdr:row>20</xdr:row>
      <xdr:rowOff>161925</xdr:rowOff>
    </xdr:from>
    <xdr:to>
      <xdr:col>8</xdr:col>
      <xdr:colOff>142875</xdr:colOff>
      <xdr:row>22</xdr:row>
      <xdr:rowOff>170179</xdr:rowOff>
    </xdr:to>
    <xdr:sp macro="" textlink="">
      <xdr:nvSpPr>
        <xdr:cNvPr id="29" name="TextBox 5">
          <a:extLst>
            <a:ext uri="{FF2B5EF4-FFF2-40B4-BE49-F238E27FC236}">
              <a16:creationId xmlns:a16="http://schemas.microsoft.com/office/drawing/2014/main" id="{0575A4F0-0BFF-40DB-87C4-2927DA756AA4}"/>
            </a:ext>
          </a:extLst>
        </xdr:cNvPr>
        <xdr:cNvSpPr txBox="1"/>
      </xdr:nvSpPr>
      <xdr:spPr>
        <a:xfrm>
          <a:off x="5017771" y="4505325"/>
          <a:ext cx="1670684" cy="4349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ko-KR" altLang="en-US" b="1">
            <a:solidFill>
              <a:schemeClr val="bg1">
                <a:lumMod val="50000"/>
              </a:schemeClr>
            </a:solidFill>
            <a:latin typeface="여기어때 잘난체 2 TTF" pitchFamily="2" charset="-127"/>
            <a:ea typeface="여기어때 잘난체 2 TTF" pitchFamily="2" charset="-127"/>
          </a:endParaRPr>
        </a:p>
      </xdr:txBody>
    </xdr:sp>
    <xdr:clientData/>
  </xdr:twoCellAnchor>
  <xdr:twoCellAnchor editAs="oneCell">
    <xdr:from>
      <xdr:col>9</xdr:col>
      <xdr:colOff>168088</xdr:colOff>
      <xdr:row>22</xdr:row>
      <xdr:rowOff>158561</xdr:rowOff>
    </xdr:from>
    <xdr:to>
      <xdr:col>10</xdr:col>
      <xdr:colOff>713010</xdr:colOff>
      <xdr:row>29</xdr:row>
      <xdr:rowOff>55457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AE020AFC-ECCF-42D9-9876-2583EBFB6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4248" y="4943921"/>
          <a:ext cx="1337402" cy="1390416"/>
        </a:xfrm>
        <a:prstGeom prst="rect">
          <a:avLst/>
        </a:prstGeom>
      </xdr:spPr>
    </xdr:pic>
    <xdr:clientData/>
  </xdr:twoCellAnchor>
  <xdr:twoCellAnchor editAs="oneCell">
    <xdr:from>
      <xdr:col>11</xdr:col>
      <xdr:colOff>24580</xdr:colOff>
      <xdr:row>39</xdr:row>
      <xdr:rowOff>32775</xdr:rowOff>
    </xdr:from>
    <xdr:to>
      <xdr:col>12</xdr:col>
      <xdr:colOff>762000</xdr:colOff>
      <xdr:row>47</xdr:row>
      <xdr:rowOff>163872</xdr:rowOff>
    </xdr:to>
    <xdr:pic>
      <xdr:nvPicPr>
        <xdr:cNvPr id="17" name="그림 16" descr="42 여름일러스트 및 유치원 아이디어 아이디어 찾기 | 어린이집 꾸미기, 유아 미술, 유치원 등">
          <a:extLst>
            <a:ext uri="{FF2B5EF4-FFF2-40B4-BE49-F238E27FC236}">
              <a16:creationId xmlns:a16="http://schemas.microsoft.com/office/drawing/2014/main" id="{91031BD8-B597-4003-B252-DBC90506E3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34" t="9247" r="534" b="10272"/>
        <a:stretch/>
      </xdr:blipFill>
      <xdr:spPr bwMode="auto">
        <a:xfrm>
          <a:off x="8767096" y="8685162"/>
          <a:ext cx="1532194" cy="1925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62"/>
  <sheetViews>
    <sheetView tabSelected="1" view="pageBreakPreview" zoomScale="93" zoomScaleNormal="100" zoomScaleSheetLayoutView="93" workbookViewId="0">
      <selection activeCell="F47" sqref="F47:G47"/>
    </sheetView>
  </sheetViews>
  <sheetFormatPr defaultColWidth="9" defaultRowHeight="17.399999999999999"/>
  <cols>
    <col min="1" max="1" width="9.59765625" customWidth="1"/>
    <col min="2" max="6" width="10.3984375" customWidth="1"/>
    <col min="7" max="8" width="10.8984375" customWidth="1"/>
    <col min="9" max="13" width="10.3984375" customWidth="1"/>
  </cols>
  <sheetData>
    <row r="1" spans="1:16" ht="25.5" customHeight="1">
      <c r="A1" s="117" t="s">
        <v>173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6" ht="17.25" customHeight="1">
      <c r="F2" s="119" t="s">
        <v>38</v>
      </c>
      <c r="G2" s="120"/>
      <c r="H2" s="120"/>
      <c r="K2" s="121" t="s">
        <v>9</v>
      </c>
      <c r="L2" s="121"/>
      <c r="M2" s="121"/>
    </row>
    <row r="3" spans="1:16" ht="18" thickBot="1">
      <c r="A3" s="110" t="s">
        <v>25</v>
      </c>
      <c r="B3" s="110"/>
      <c r="K3" s="121"/>
      <c r="L3" s="121"/>
      <c r="M3" s="121"/>
    </row>
    <row r="4" spans="1:16" s="1" customFormat="1" ht="21" customHeight="1" thickBot="1">
      <c r="A4" s="17" t="s">
        <v>3</v>
      </c>
      <c r="B4" s="126" t="s">
        <v>36</v>
      </c>
      <c r="C4" s="127"/>
      <c r="D4" s="156" t="s">
        <v>32</v>
      </c>
      <c r="E4" s="157"/>
      <c r="F4" s="59">
        <v>46204</v>
      </c>
      <c r="G4" s="60"/>
      <c r="H4" s="59">
        <v>46205</v>
      </c>
      <c r="I4" s="60"/>
      <c r="J4" s="59">
        <v>46206</v>
      </c>
      <c r="K4" s="60"/>
      <c r="L4" s="122">
        <v>46207</v>
      </c>
      <c r="M4" s="123"/>
    </row>
    <row r="5" spans="1:16" ht="17.25" customHeight="1">
      <c r="A5" s="24" t="s">
        <v>2</v>
      </c>
      <c r="B5" s="54"/>
      <c r="C5" s="54"/>
      <c r="D5" s="130" t="s">
        <v>12</v>
      </c>
      <c r="E5" s="130"/>
      <c r="F5" s="54" t="s">
        <v>72</v>
      </c>
      <c r="G5" s="54"/>
      <c r="H5" s="54" t="s">
        <v>73</v>
      </c>
      <c r="I5" s="54"/>
      <c r="J5" s="54" t="s">
        <v>74</v>
      </c>
      <c r="K5" s="54"/>
      <c r="L5" s="55" t="s">
        <v>16</v>
      </c>
      <c r="M5" s="56"/>
    </row>
    <row r="6" spans="1:16" ht="17.25" customHeight="1">
      <c r="A6" s="97" t="s">
        <v>4</v>
      </c>
      <c r="B6" s="115" t="s">
        <v>71</v>
      </c>
      <c r="C6" s="116"/>
      <c r="D6" s="115" t="s">
        <v>33</v>
      </c>
      <c r="E6" s="116"/>
      <c r="F6" s="67" t="s">
        <v>14</v>
      </c>
      <c r="G6" s="68"/>
      <c r="H6" s="124" t="s">
        <v>14</v>
      </c>
      <c r="I6" s="125"/>
      <c r="J6" s="48" t="s">
        <v>75</v>
      </c>
      <c r="K6" s="49"/>
      <c r="L6" s="46" t="s">
        <v>17</v>
      </c>
      <c r="M6" s="47"/>
    </row>
    <row r="7" spans="1:16" ht="17.25" customHeight="1">
      <c r="A7" s="98"/>
      <c r="B7" s="115" t="s">
        <v>37</v>
      </c>
      <c r="C7" s="116"/>
      <c r="D7" s="115" t="s">
        <v>41</v>
      </c>
      <c r="E7" s="116"/>
      <c r="F7" s="67" t="s">
        <v>40</v>
      </c>
      <c r="G7" s="68"/>
      <c r="H7" s="124" t="s">
        <v>76</v>
      </c>
      <c r="I7" s="125"/>
      <c r="J7" s="48" t="s">
        <v>77</v>
      </c>
      <c r="K7" s="49"/>
      <c r="L7" s="46" t="s">
        <v>78</v>
      </c>
      <c r="M7" s="47"/>
    </row>
    <row r="8" spans="1:16" ht="17.25" customHeight="1">
      <c r="A8" s="98"/>
      <c r="B8" s="128" t="s">
        <v>12</v>
      </c>
      <c r="C8" s="129"/>
      <c r="D8" s="115" t="s">
        <v>34</v>
      </c>
      <c r="E8" s="116"/>
      <c r="F8" s="67" t="s">
        <v>63</v>
      </c>
      <c r="G8" s="68"/>
      <c r="H8" s="124" t="s">
        <v>79</v>
      </c>
      <c r="I8" s="125"/>
      <c r="J8" s="48" t="s">
        <v>80</v>
      </c>
      <c r="K8" s="49"/>
      <c r="L8" s="46" t="s">
        <v>81</v>
      </c>
      <c r="M8" s="47"/>
    </row>
    <row r="9" spans="1:16" ht="17.25" customHeight="1">
      <c r="A9" s="98"/>
      <c r="B9" s="124"/>
      <c r="C9" s="125"/>
      <c r="D9" s="115" t="s">
        <v>35</v>
      </c>
      <c r="E9" s="116"/>
      <c r="F9" s="67" t="s">
        <v>82</v>
      </c>
      <c r="G9" s="68"/>
      <c r="H9" s="124" t="s">
        <v>83</v>
      </c>
      <c r="I9" s="125"/>
      <c r="J9" s="48" t="s">
        <v>84</v>
      </c>
      <c r="K9" s="49"/>
      <c r="L9" s="46" t="s">
        <v>85</v>
      </c>
      <c r="M9" s="47"/>
    </row>
    <row r="10" spans="1:16" ht="17.25" customHeight="1">
      <c r="A10" s="98"/>
      <c r="B10" s="124"/>
      <c r="C10" s="125"/>
      <c r="D10" s="115" t="s">
        <v>42</v>
      </c>
      <c r="E10" s="116"/>
      <c r="F10" s="67" t="s">
        <v>85</v>
      </c>
      <c r="G10" s="68"/>
      <c r="H10" s="124" t="s">
        <v>86</v>
      </c>
      <c r="I10" s="125"/>
      <c r="J10" s="48" t="s">
        <v>85</v>
      </c>
      <c r="K10" s="49"/>
      <c r="L10" s="70"/>
      <c r="M10" s="71"/>
    </row>
    <row r="11" spans="1:16" ht="17.25" customHeight="1">
      <c r="A11" s="25" t="s">
        <v>0</v>
      </c>
      <c r="B11" s="69"/>
      <c r="C11" s="69"/>
      <c r="D11" s="155" t="s">
        <v>48</v>
      </c>
      <c r="E11" s="155"/>
      <c r="F11" s="69" t="s">
        <v>87</v>
      </c>
      <c r="G11" s="69"/>
      <c r="H11" s="69" t="s">
        <v>67</v>
      </c>
      <c r="I11" s="69"/>
      <c r="J11" s="44" t="s">
        <v>88</v>
      </c>
      <c r="K11" s="44"/>
      <c r="L11" s="72"/>
      <c r="M11" s="73"/>
    </row>
    <row r="12" spans="1:16" ht="17.25" customHeight="1" thickBot="1">
      <c r="A12" s="26" t="s">
        <v>1</v>
      </c>
      <c r="B12" s="18" t="s">
        <v>43</v>
      </c>
      <c r="C12" s="18" t="s">
        <v>44</v>
      </c>
      <c r="D12" s="18">
        <v>648</v>
      </c>
      <c r="E12" s="18">
        <v>21</v>
      </c>
      <c r="F12" s="19">
        <v>590</v>
      </c>
      <c r="G12" s="19">
        <v>23</v>
      </c>
      <c r="H12" s="3">
        <v>603</v>
      </c>
      <c r="I12" s="3">
        <v>21</v>
      </c>
      <c r="J12" s="3">
        <v>595</v>
      </c>
      <c r="K12" s="3">
        <v>29</v>
      </c>
      <c r="L12" s="29">
        <v>410</v>
      </c>
      <c r="M12" s="34">
        <v>16</v>
      </c>
    </row>
    <row r="13" spans="1:16" s="1" customFormat="1" ht="21" customHeight="1" thickBot="1">
      <c r="A13" s="17" t="s">
        <v>3</v>
      </c>
      <c r="B13" s="50">
        <f>L4+2</f>
        <v>46209</v>
      </c>
      <c r="C13" s="51"/>
      <c r="D13" s="50">
        <f>B13+1</f>
        <v>46210</v>
      </c>
      <c r="E13" s="51"/>
      <c r="F13" s="50">
        <f>D13+1</f>
        <v>46211</v>
      </c>
      <c r="G13" s="51"/>
      <c r="H13" s="59">
        <f>F13+1</f>
        <v>46212</v>
      </c>
      <c r="I13" s="60"/>
      <c r="J13" s="133">
        <f>H13+1</f>
        <v>46213</v>
      </c>
      <c r="K13" s="136"/>
      <c r="L13" s="52">
        <f>J13+1</f>
        <v>46214</v>
      </c>
      <c r="M13" s="53"/>
      <c r="P13"/>
    </row>
    <row r="14" spans="1:16" ht="17.25" customHeight="1">
      <c r="A14" s="24" t="s">
        <v>2</v>
      </c>
      <c r="B14" s="54" t="s">
        <v>89</v>
      </c>
      <c r="C14" s="114"/>
      <c r="D14" s="54" t="s">
        <v>90</v>
      </c>
      <c r="E14" s="54"/>
      <c r="F14" s="54" t="s">
        <v>91</v>
      </c>
      <c r="G14" s="54"/>
      <c r="H14" s="111" t="s">
        <v>21</v>
      </c>
      <c r="I14" s="112"/>
      <c r="J14" s="54" t="s">
        <v>92</v>
      </c>
      <c r="K14" s="54"/>
      <c r="L14" s="55" t="s">
        <v>13</v>
      </c>
      <c r="M14" s="56"/>
    </row>
    <row r="15" spans="1:16" ht="16.5" customHeight="1">
      <c r="A15" s="97" t="s">
        <v>4</v>
      </c>
      <c r="B15" s="57" t="s">
        <v>14</v>
      </c>
      <c r="C15" s="113"/>
      <c r="D15" s="124" t="s">
        <v>14</v>
      </c>
      <c r="E15" s="125"/>
      <c r="F15" s="57" t="s">
        <v>14</v>
      </c>
      <c r="G15" s="113"/>
      <c r="H15" s="57" t="s">
        <v>14</v>
      </c>
      <c r="I15" s="113"/>
      <c r="J15" s="61" t="s">
        <v>14</v>
      </c>
      <c r="K15" s="62"/>
      <c r="L15" s="63" t="s">
        <v>93</v>
      </c>
      <c r="M15" s="64"/>
    </row>
    <row r="16" spans="1:16" ht="17.25" customHeight="1">
      <c r="A16" s="98"/>
      <c r="B16" s="48" t="s">
        <v>94</v>
      </c>
      <c r="C16" s="49"/>
      <c r="D16" s="124" t="s">
        <v>45</v>
      </c>
      <c r="E16" s="125"/>
      <c r="F16" s="39" t="s">
        <v>95</v>
      </c>
      <c r="G16" s="41"/>
      <c r="H16" s="57" t="s">
        <v>53</v>
      </c>
      <c r="I16" s="113"/>
      <c r="J16" s="61" t="s">
        <v>49</v>
      </c>
      <c r="K16" s="62"/>
      <c r="L16" s="46" t="s">
        <v>26</v>
      </c>
      <c r="M16" s="64"/>
    </row>
    <row r="17" spans="1:18" ht="17.25" customHeight="1">
      <c r="A17" s="98"/>
      <c r="B17" s="48" t="s">
        <v>96</v>
      </c>
      <c r="C17" s="49"/>
      <c r="D17" s="124" t="s">
        <v>97</v>
      </c>
      <c r="E17" s="125"/>
      <c r="F17" s="39" t="s">
        <v>98</v>
      </c>
      <c r="G17" s="41"/>
      <c r="H17" s="39" t="s">
        <v>99</v>
      </c>
      <c r="I17" s="41"/>
      <c r="J17" s="57" t="s">
        <v>100</v>
      </c>
      <c r="K17" s="58"/>
      <c r="L17" s="46" t="s">
        <v>101</v>
      </c>
      <c r="M17" s="47"/>
    </row>
    <row r="18" spans="1:18" ht="17.25" customHeight="1">
      <c r="A18" s="98"/>
      <c r="B18" s="39" t="s">
        <v>102</v>
      </c>
      <c r="C18" s="41"/>
      <c r="D18" s="124" t="s">
        <v>103</v>
      </c>
      <c r="E18" s="125"/>
      <c r="F18" s="39" t="s">
        <v>104</v>
      </c>
      <c r="G18" s="41"/>
      <c r="H18" s="39" t="s">
        <v>105</v>
      </c>
      <c r="I18" s="40"/>
      <c r="J18" s="57" t="s">
        <v>106</v>
      </c>
      <c r="K18" s="58"/>
      <c r="L18" s="46" t="s">
        <v>85</v>
      </c>
      <c r="M18" s="47"/>
    </row>
    <row r="19" spans="1:18" ht="17.25" customHeight="1">
      <c r="A19" s="98"/>
      <c r="B19" s="61" t="s">
        <v>85</v>
      </c>
      <c r="C19" s="62"/>
      <c r="D19" s="124" t="s">
        <v>86</v>
      </c>
      <c r="E19" s="125"/>
      <c r="F19" s="42" t="s">
        <v>85</v>
      </c>
      <c r="G19" s="43"/>
      <c r="H19" s="61" t="s">
        <v>86</v>
      </c>
      <c r="I19" s="62"/>
      <c r="J19" s="61" t="s">
        <v>85</v>
      </c>
      <c r="K19" s="62"/>
      <c r="L19" s="46"/>
      <c r="M19" s="47"/>
      <c r="O19" s="139"/>
      <c r="P19" s="139"/>
    </row>
    <row r="20" spans="1:18" ht="17.399999999999999" customHeight="1">
      <c r="A20" s="25" t="s">
        <v>0</v>
      </c>
      <c r="B20" s="44" t="s">
        <v>107</v>
      </c>
      <c r="C20" s="44"/>
      <c r="D20" s="69" t="s">
        <v>108</v>
      </c>
      <c r="E20" s="69"/>
      <c r="F20" s="76" t="s">
        <v>109</v>
      </c>
      <c r="G20" s="76"/>
      <c r="H20" s="44" t="s">
        <v>110</v>
      </c>
      <c r="I20" s="44"/>
      <c r="J20" s="44" t="s">
        <v>111</v>
      </c>
      <c r="K20" s="44"/>
      <c r="L20" s="72"/>
      <c r="M20" s="142"/>
      <c r="O20" s="141"/>
      <c r="P20" s="141"/>
    </row>
    <row r="21" spans="1:18" ht="17.25" customHeight="1" thickBot="1">
      <c r="A21" s="26" t="s">
        <v>1</v>
      </c>
      <c r="B21" s="4">
        <v>611</v>
      </c>
      <c r="C21" s="4">
        <v>28</v>
      </c>
      <c r="D21" s="19">
        <v>661</v>
      </c>
      <c r="E21" s="19">
        <v>30</v>
      </c>
      <c r="F21" s="21">
        <v>674</v>
      </c>
      <c r="G21" s="4">
        <v>25</v>
      </c>
      <c r="H21" s="4">
        <v>605</v>
      </c>
      <c r="I21" s="4">
        <v>21</v>
      </c>
      <c r="J21" s="22">
        <v>627</v>
      </c>
      <c r="K21" s="22">
        <v>25</v>
      </c>
      <c r="L21" s="32">
        <v>412</v>
      </c>
      <c r="M21" s="35">
        <v>13</v>
      </c>
      <c r="O21" s="140"/>
      <c r="P21" s="140"/>
      <c r="R21" s="120"/>
    </row>
    <row r="22" spans="1:18" s="1" customFormat="1" ht="21" customHeight="1" thickBot="1">
      <c r="A22" s="17" t="s">
        <v>3</v>
      </c>
      <c r="B22" s="131">
        <f>J13+3</f>
        <v>46216</v>
      </c>
      <c r="C22" s="132"/>
      <c r="D22" s="133">
        <f>B22+1</f>
        <v>46217</v>
      </c>
      <c r="E22" s="136"/>
      <c r="F22" s="30">
        <f>D22+1</f>
        <v>46218</v>
      </c>
      <c r="G22" s="31" t="s">
        <v>112</v>
      </c>
      <c r="H22" s="133">
        <f>F22+1</f>
        <v>46219</v>
      </c>
      <c r="I22" s="136"/>
      <c r="J22" s="151">
        <f>H22+1</f>
        <v>46220</v>
      </c>
      <c r="K22" s="152"/>
      <c r="L22" s="52">
        <f>J22+1</f>
        <v>46221</v>
      </c>
      <c r="M22" s="53"/>
      <c r="O22" s="140"/>
      <c r="P22" s="140"/>
      <c r="R22" s="120"/>
    </row>
    <row r="23" spans="1:18" ht="17.25" customHeight="1">
      <c r="A23" s="24" t="s">
        <v>2</v>
      </c>
      <c r="B23" s="54" t="s">
        <v>113</v>
      </c>
      <c r="C23" s="114"/>
      <c r="D23" s="74" t="s">
        <v>114</v>
      </c>
      <c r="E23" s="137"/>
      <c r="F23" s="111" t="s">
        <v>50</v>
      </c>
      <c r="G23" s="112"/>
      <c r="H23" s="54" t="s">
        <v>115</v>
      </c>
      <c r="I23" s="54"/>
      <c r="J23" s="48"/>
      <c r="K23" s="49"/>
      <c r="L23" s="55" t="s">
        <v>16</v>
      </c>
      <c r="M23" s="56"/>
    </row>
    <row r="24" spans="1:18" ht="17.25" customHeight="1">
      <c r="A24" s="97" t="s">
        <v>4</v>
      </c>
      <c r="B24" s="106" t="s">
        <v>14</v>
      </c>
      <c r="C24" s="107"/>
      <c r="D24" s="39" t="s">
        <v>14</v>
      </c>
      <c r="E24" s="40"/>
      <c r="F24" s="57" t="s">
        <v>14</v>
      </c>
      <c r="G24" s="113"/>
      <c r="H24" s="57" t="s">
        <v>14</v>
      </c>
      <c r="I24" s="113"/>
      <c r="J24" s="48"/>
      <c r="K24" s="49"/>
      <c r="L24" s="147" t="s">
        <v>17</v>
      </c>
      <c r="M24" s="149"/>
    </row>
    <row r="25" spans="1:18" ht="17.25" customHeight="1">
      <c r="A25" s="98"/>
      <c r="B25" s="39" t="s">
        <v>23</v>
      </c>
      <c r="C25" s="40"/>
      <c r="D25" s="39" t="s">
        <v>68</v>
      </c>
      <c r="E25" s="41"/>
      <c r="F25" s="57" t="s">
        <v>69</v>
      </c>
      <c r="G25" s="113"/>
      <c r="H25" s="39" t="s">
        <v>116</v>
      </c>
      <c r="I25" s="41"/>
      <c r="J25" s="48"/>
      <c r="K25" s="49"/>
      <c r="L25" s="46" t="s">
        <v>117</v>
      </c>
      <c r="M25" s="47"/>
    </row>
    <row r="26" spans="1:18" ht="17.25" customHeight="1">
      <c r="A26" s="98"/>
      <c r="B26" s="39" t="s">
        <v>118</v>
      </c>
      <c r="C26" s="40"/>
      <c r="D26" s="39" t="s">
        <v>119</v>
      </c>
      <c r="E26" s="41"/>
      <c r="F26" s="57" t="s">
        <v>120</v>
      </c>
      <c r="G26" s="58"/>
      <c r="H26" s="48" t="s">
        <v>121</v>
      </c>
      <c r="I26" s="49"/>
      <c r="J26" s="48"/>
      <c r="K26" s="49"/>
      <c r="L26" s="46" t="s">
        <v>122</v>
      </c>
      <c r="M26" s="47"/>
    </row>
    <row r="27" spans="1:18" ht="17.25" customHeight="1">
      <c r="A27" s="98"/>
      <c r="B27" s="39" t="s">
        <v>62</v>
      </c>
      <c r="C27" s="41"/>
      <c r="D27" s="39" t="s">
        <v>30</v>
      </c>
      <c r="E27" s="41"/>
      <c r="F27" s="57" t="s">
        <v>66</v>
      </c>
      <c r="G27" s="113"/>
      <c r="H27" s="39" t="s">
        <v>123</v>
      </c>
      <c r="I27" s="40"/>
      <c r="J27" s="48"/>
      <c r="K27" s="49"/>
      <c r="L27" s="46" t="s">
        <v>85</v>
      </c>
      <c r="M27" s="64"/>
    </row>
    <row r="28" spans="1:18" ht="17.25" customHeight="1">
      <c r="A28" s="98"/>
      <c r="B28" s="135" t="s">
        <v>86</v>
      </c>
      <c r="C28" s="43"/>
      <c r="D28" s="42" t="s">
        <v>85</v>
      </c>
      <c r="E28" s="43"/>
      <c r="F28" s="42" t="s">
        <v>86</v>
      </c>
      <c r="G28" s="43"/>
      <c r="H28" s="42" t="s">
        <v>85</v>
      </c>
      <c r="I28" s="43"/>
      <c r="J28" s="48"/>
      <c r="K28" s="49"/>
      <c r="L28" s="46"/>
      <c r="M28" s="47"/>
    </row>
    <row r="29" spans="1:18" ht="17.25" customHeight="1">
      <c r="A29" s="25" t="s">
        <v>0</v>
      </c>
      <c r="B29" s="44" t="s">
        <v>124</v>
      </c>
      <c r="C29" s="45"/>
      <c r="D29" s="76" t="s">
        <v>125</v>
      </c>
      <c r="E29" s="76"/>
      <c r="F29" s="69" t="s">
        <v>126</v>
      </c>
      <c r="G29" s="69"/>
      <c r="H29" s="44" t="s">
        <v>127</v>
      </c>
      <c r="I29" s="44"/>
      <c r="J29" s="48"/>
      <c r="K29" s="49"/>
      <c r="L29" s="72"/>
      <c r="M29" s="142"/>
      <c r="P29" s="141"/>
      <c r="Q29" s="141"/>
    </row>
    <row r="30" spans="1:18" ht="17.25" customHeight="1" thickBot="1">
      <c r="A30" s="26" t="s">
        <v>1</v>
      </c>
      <c r="B30" s="4">
        <v>630</v>
      </c>
      <c r="C30" s="4">
        <v>21</v>
      </c>
      <c r="D30" s="4">
        <v>660</v>
      </c>
      <c r="E30" s="4">
        <v>31</v>
      </c>
      <c r="F30" s="4">
        <v>613</v>
      </c>
      <c r="G30" s="4">
        <v>25</v>
      </c>
      <c r="H30" s="4">
        <v>620</v>
      </c>
      <c r="I30" s="4">
        <v>19</v>
      </c>
      <c r="J30" s="48"/>
      <c r="K30" s="49"/>
      <c r="L30" s="32">
        <v>428</v>
      </c>
      <c r="M30" s="35">
        <v>18</v>
      </c>
      <c r="P30" s="140"/>
      <c r="Q30" s="140"/>
    </row>
    <row r="31" spans="1:18" s="1" customFormat="1" ht="21" customHeight="1" thickBot="1">
      <c r="A31" s="17" t="s">
        <v>3</v>
      </c>
      <c r="B31" s="133">
        <f>J22+3</f>
        <v>46223</v>
      </c>
      <c r="C31" s="134"/>
      <c r="D31" s="133">
        <f>B31+1</f>
        <v>46224</v>
      </c>
      <c r="E31" s="136"/>
      <c r="F31" s="50">
        <f>D31+1</f>
        <v>46225</v>
      </c>
      <c r="G31" s="51"/>
      <c r="H31" s="59">
        <f>F31+1</f>
        <v>46226</v>
      </c>
      <c r="I31" s="60"/>
      <c r="J31" s="133">
        <f>H31+1</f>
        <v>46227</v>
      </c>
      <c r="K31" s="136"/>
      <c r="L31" s="52">
        <f>J31+1</f>
        <v>46228</v>
      </c>
      <c r="M31" s="145"/>
      <c r="P31" s="139"/>
      <c r="Q31" s="139"/>
    </row>
    <row r="32" spans="1:18" ht="17.25" customHeight="1">
      <c r="A32" s="24" t="s">
        <v>2</v>
      </c>
      <c r="B32" s="54" t="s">
        <v>89</v>
      </c>
      <c r="C32" s="114"/>
      <c r="D32" s="74" t="s">
        <v>128</v>
      </c>
      <c r="E32" s="137"/>
      <c r="F32" s="54" t="s">
        <v>74</v>
      </c>
      <c r="G32" s="114"/>
      <c r="H32" s="74" t="s">
        <v>21</v>
      </c>
      <c r="I32" s="74"/>
      <c r="J32" s="54" t="s">
        <v>129</v>
      </c>
      <c r="K32" s="54"/>
      <c r="L32" s="55" t="s">
        <v>13</v>
      </c>
      <c r="M32" s="146"/>
    </row>
    <row r="33" spans="1:22" ht="17.25" customHeight="1">
      <c r="A33" s="97" t="s">
        <v>4</v>
      </c>
      <c r="B33" s="106" t="s">
        <v>14</v>
      </c>
      <c r="C33" s="107"/>
      <c r="D33" s="57" t="s">
        <v>14</v>
      </c>
      <c r="E33" s="113"/>
      <c r="F33" s="138" t="s">
        <v>130</v>
      </c>
      <c r="G33" s="79"/>
      <c r="H33" s="57" t="s">
        <v>14</v>
      </c>
      <c r="I33" s="58"/>
      <c r="J33" s="61" t="s">
        <v>14</v>
      </c>
      <c r="K33" s="62"/>
      <c r="L33" s="147" t="s">
        <v>131</v>
      </c>
      <c r="M33" s="148"/>
    </row>
    <row r="34" spans="1:22" ht="17.25" customHeight="1">
      <c r="A34" s="98"/>
      <c r="B34" s="39" t="s">
        <v>132</v>
      </c>
      <c r="C34" s="41"/>
      <c r="D34" s="57" t="s">
        <v>40</v>
      </c>
      <c r="E34" s="113"/>
      <c r="F34" s="124" t="s">
        <v>18</v>
      </c>
      <c r="G34" s="125"/>
      <c r="H34" s="39" t="s">
        <v>133</v>
      </c>
      <c r="I34" s="41"/>
      <c r="J34" s="42" t="s">
        <v>134</v>
      </c>
      <c r="K34" s="43"/>
      <c r="L34" s="46" t="s">
        <v>54</v>
      </c>
      <c r="M34" s="47"/>
    </row>
    <row r="35" spans="1:22" ht="16.5" customHeight="1">
      <c r="A35" s="98"/>
      <c r="B35" s="39" t="s">
        <v>52</v>
      </c>
      <c r="C35" s="41"/>
      <c r="D35" s="39" t="s">
        <v>135</v>
      </c>
      <c r="E35" s="41"/>
      <c r="F35" s="39" t="s">
        <v>136</v>
      </c>
      <c r="G35" s="41"/>
      <c r="H35" s="39" t="s">
        <v>137</v>
      </c>
      <c r="I35" s="41"/>
      <c r="J35" s="144" t="s">
        <v>138</v>
      </c>
      <c r="K35" s="41"/>
      <c r="L35" s="46" t="s">
        <v>139</v>
      </c>
      <c r="M35" s="64"/>
    </row>
    <row r="36" spans="1:22" ht="17.25" customHeight="1">
      <c r="A36" s="98"/>
      <c r="B36" s="39" t="s">
        <v>140</v>
      </c>
      <c r="C36" s="41"/>
      <c r="D36" s="39" t="s">
        <v>61</v>
      </c>
      <c r="E36" s="40"/>
      <c r="F36" s="39" t="s">
        <v>141</v>
      </c>
      <c r="G36" s="41"/>
      <c r="H36" s="39" t="s">
        <v>142</v>
      </c>
      <c r="I36" s="41"/>
      <c r="J36" s="39" t="s">
        <v>143</v>
      </c>
      <c r="K36" s="41"/>
      <c r="L36" s="46" t="s">
        <v>85</v>
      </c>
      <c r="M36" s="64"/>
    </row>
    <row r="37" spans="1:22" ht="17.25" customHeight="1">
      <c r="A37" s="98"/>
      <c r="B37" s="42" t="s">
        <v>85</v>
      </c>
      <c r="C37" s="43"/>
      <c r="D37" s="61" t="s">
        <v>85</v>
      </c>
      <c r="E37" s="62"/>
      <c r="F37" s="78" t="s">
        <v>86</v>
      </c>
      <c r="G37" s="79"/>
      <c r="H37" s="39" t="s">
        <v>85</v>
      </c>
      <c r="I37" s="41"/>
      <c r="J37" s="42" t="s">
        <v>86</v>
      </c>
      <c r="K37" s="43"/>
      <c r="L37" s="46"/>
      <c r="M37" s="47"/>
    </row>
    <row r="38" spans="1:22" ht="17.25" customHeight="1">
      <c r="A38" s="25" t="s">
        <v>0</v>
      </c>
      <c r="B38" s="44" t="s">
        <v>144</v>
      </c>
      <c r="C38" s="45"/>
      <c r="D38" s="76" t="s">
        <v>51</v>
      </c>
      <c r="E38" s="77"/>
      <c r="F38" s="76" t="s">
        <v>145</v>
      </c>
      <c r="G38" s="77"/>
      <c r="H38" s="44" t="s">
        <v>64</v>
      </c>
      <c r="I38" s="44"/>
      <c r="J38" s="44" t="s">
        <v>146</v>
      </c>
      <c r="K38" s="44"/>
      <c r="L38" s="72"/>
      <c r="M38" s="142"/>
    </row>
    <row r="39" spans="1:22" ht="17.25" customHeight="1" thickBot="1">
      <c r="A39" s="26" t="s">
        <v>1</v>
      </c>
      <c r="B39" s="23" t="s">
        <v>147</v>
      </c>
      <c r="C39" s="23" t="s">
        <v>148</v>
      </c>
      <c r="D39" s="4">
        <v>628</v>
      </c>
      <c r="E39" s="4">
        <v>25</v>
      </c>
      <c r="F39" s="4">
        <v>616</v>
      </c>
      <c r="G39" s="4">
        <v>26</v>
      </c>
      <c r="H39" s="20">
        <v>624</v>
      </c>
      <c r="I39" s="20">
        <v>29</v>
      </c>
      <c r="J39" s="22">
        <v>650</v>
      </c>
      <c r="K39" s="22">
        <v>24</v>
      </c>
      <c r="L39" s="33">
        <v>409</v>
      </c>
      <c r="M39" s="36">
        <v>13</v>
      </c>
    </row>
    <row r="40" spans="1:22" ht="21" customHeight="1" thickBot="1">
      <c r="A40" s="17" t="s">
        <v>3</v>
      </c>
      <c r="B40" s="50">
        <f>L31+2</f>
        <v>46230</v>
      </c>
      <c r="C40" s="51"/>
      <c r="D40" s="59">
        <f>B40+1</f>
        <v>46231</v>
      </c>
      <c r="E40" s="75"/>
      <c r="F40" s="59">
        <f>D40+1</f>
        <v>46232</v>
      </c>
      <c r="G40" s="75"/>
      <c r="H40" s="59">
        <f>F40+1</f>
        <v>46233</v>
      </c>
      <c r="I40" s="75"/>
      <c r="J40" s="59">
        <f>H40+1</f>
        <v>46234</v>
      </c>
      <c r="K40" s="75"/>
      <c r="L40" s="153"/>
      <c r="M40" s="154"/>
    </row>
    <row r="41" spans="1:22" ht="17.25" customHeight="1">
      <c r="A41" s="24" t="s">
        <v>2</v>
      </c>
      <c r="B41" s="54" t="s">
        <v>12</v>
      </c>
      <c r="C41" s="54"/>
      <c r="D41" s="74" t="s">
        <v>149</v>
      </c>
      <c r="E41" s="74"/>
      <c r="F41" s="54" t="s">
        <v>150</v>
      </c>
      <c r="G41" s="54"/>
      <c r="H41" s="74" t="s">
        <v>15</v>
      </c>
      <c r="I41" s="74"/>
      <c r="J41" s="54" t="s">
        <v>151</v>
      </c>
      <c r="K41" s="54"/>
      <c r="L41" s="153"/>
      <c r="M41" s="154"/>
      <c r="U41" s="143"/>
      <c r="V41" s="143"/>
    </row>
    <row r="42" spans="1:22" ht="17.25" customHeight="1">
      <c r="A42" s="97" t="s">
        <v>4</v>
      </c>
      <c r="B42" s="48" t="s">
        <v>14</v>
      </c>
      <c r="C42" s="49"/>
      <c r="D42" s="106" t="s">
        <v>14</v>
      </c>
      <c r="E42" s="107"/>
      <c r="F42" s="106" t="s">
        <v>14</v>
      </c>
      <c r="G42" s="107"/>
      <c r="H42" s="106" t="s">
        <v>14</v>
      </c>
      <c r="I42" s="107"/>
      <c r="J42" s="106" t="s">
        <v>14</v>
      </c>
      <c r="K42" s="107"/>
      <c r="L42" s="153"/>
      <c r="M42" s="154"/>
      <c r="U42" s="141"/>
      <c r="V42" s="141"/>
    </row>
    <row r="43" spans="1:22" ht="17.25" customHeight="1">
      <c r="A43" s="98"/>
      <c r="B43" s="48" t="s">
        <v>65</v>
      </c>
      <c r="C43" s="49"/>
      <c r="D43" s="39" t="s">
        <v>152</v>
      </c>
      <c r="E43" s="40"/>
      <c r="F43" s="39" t="s">
        <v>153</v>
      </c>
      <c r="G43" s="40"/>
      <c r="H43" s="39" t="s">
        <v>154</v>
      </c>
      <c r="I43" s="40"/>
      <c r="J43" s="39" t="s">
        <v>155</v>
      </c>
      <c r="K43" s="40"/>
      <c r="L43" s="153"/>
      <c r="M43" s="154"/>
      <c r="U43" s="140"/>
      <c r="V43" s="140"/>
    </row>
    <row r="44" spans="1:22" ht="17.25" customHeight="1">
      <c r="A44" s="98"/>
      <c r="B44" s="48" t="s">
        <v>156</v>
      </c>
      <c r="C44" s="49"/>
      <c r="D44" s="39" t="s">
        <v>157</v>
      </c>
      <c r="E44" s="40"/>
      <c r="F44" s="39" t="s">
        <v>158</v>
      </c>
      <c r="G44" s="40"/>
      <c r="H44" s="39" t="s">
        <v>60</v>
      </c>
      <c r="I44" s="40"/>
      <c r="J44" s="39" t="s">
        <v>159</v>
      </c>
      <c r="K44" s="40"/>
      <c r="L44" s="153"/>
      <c r="M44" s="154"/>
      <c r="U44" s="140"/>
      <c r="V44" s="140"/>
    </row>
    <row r="45" spans="1:22" ht="17.25" customHeight="1">
      <c r="A45" s="98"/>
      <c r="B45" s="48" t="s">
        <v>39</v>
      </c>
      <c r="C45" s="49"/>
      <c r="D45" s="39" t="s">
        <v>160</v>
      </c>
      <c r="E45" s="41"/>
      <c r="F45" s="39" t="s">
        <v>161</v>
      </c>
      <c r="G45" s="41"/>
      <c r="H45" s="39" t="s">
        <v>70</v>
      </c>
      <c r="I45" s="41"/>
      <c r="J45" s="39" t="s">
        <v>162</v>
      </c>
      <c r="K45" s="41"/>
      <c r="L45" s="153"/>
      <c r="M45" s="154"/>
      <c r="U45" s="140"/>
      <c r="V45" s="140"/>
    </row>
    <row r="46" spans="1:22" ht="17.25" customHeight="1">
      <c r="A46" s="98"/>
      <c r="B46" s="48" t="s">
        <v>86</v>
      </c>
      <c r="C46" s="49"/>
      <c r="D46" s="42" t="s">
        <v>85</v>
      </c>
      <c r="E46" s="43"/>
      <c r="F46" s="42" t="s">
        <v>85</v>
      </c>
      <c r="G46" s="43"/>
      <c r="H46" s="42" t="s">
        <v>85</v>
      </c>
      <c r="I46" s="43"/>
      <c r="J46" s="42" t="s">
        <v>85</v>
      </c>
      <c r="K46" s="43"/>
      <c r="L46" s="153"/>
      <c r="M46" s="154"/>
    </row>
    <row r="47" spans="1:22" ht="19.5" customHeight="1">
      <c r="A47" s="25" t="s">
        <v>0</v>
      </c>
      <c r="B47" s="44" t="s">
        <v>163</v>
      </c>
      <c r="C47" s="44"/>
      <c r="D47" s="44" t="s">
        <v>164</v>
      </c>
      <c r="E47" s="45"/>
      <c r="F47" s="44" t="s">
        <v>165</v>
      </c>
      <c r="G47" s="45"/>
      <c r="H47" s="44" t="s">
        <v>166</v>
      </c>
      <c r="I47" s="45"/>
      <c r="J47" s="44" t="s">
        <v>167</v>
      </c>
      <c r="K47" s="45"/>
      <c r="L47" s="153"/>
      <c r="M47" s="154"/>
    </row>
    <row r="48" spans="1:22" ht="17.25" customHeight="1" thickBot="1">
      <c r="A48" s="26" t="s">
        <v>1</v>
      </c>
      <c r="B48" s="27">
        <v>592</v>
      </c>
      <c r="C48" s="27">
        <v>29</v>
      </c>
      <c r="D48" s="28">
        <v>625</v>
      </c>
      <c r="E48" s="28">
        <v>26</v>
      </c>
      <c r="F48" s="28">
        <v>598</v>
      </c>
      <c r="G48" s="28">
        <v>25</v>
      </c>
      <c r="H48" s="28">
        <v>635</v>
      </c>
      <c r="I48" s="28">
        <v>23</v>
      </c>
      <c r="J48" s="28">
        <v>655</v>
      </c>
      <c r="K48" s="28">
        <v>24</v>
      </c>
      <c r="L48" s="153"/>
      <c r="M48" s="154"/>
      <c r="Q48" s="150"/>
      <c r="R48" s="150"/>
    </row>
    <row r="49" spans="1:13" ht="16.5" customHeight="1">
      <c r="A49" s="99" t="s">
        <v>27</v>
      </c>
      <c r="B49" s="9" t="s">
        <v>55</v>
      </c>
      <c r="C49" s="10" t="s">
        <v>56</v>
      </c>
      <c r="D49" s="102" t="s">
        <v>19</v>
      </c>
      <c r="E49" s="102" t="s">
        <v>7</v>
      </c>
      <c r="F49" s="102" t="s">
        <v>57</v>
      </c>
      <c r="G49" s="11"/>
      <c r="H49" s="103" t="s">
        <v>6</v>
      </c>
      <c r="I49" s="9" t="s">
        <v>24</v>
      </c>
      <c r="J49" s="9" t="s">
        <v>58</v>
      </c>
      <c r="K49" s="9" t="s">
        <v>168</v>
      </c>
      <c r="L49" s="9" t="s">
        <v>169</v>
      </c>
      <c r="M49" s="12" t="s">
        <v>31</v>
      </c>
    </row>
    <row r="50" spans="1:13" ht="15.75" customHeight="1">
      <c r="A50" s="100"/>
      <c r="B50" s="38" t="s">
        <v>59</v>
      </c>
      <c r="C50" s="96"/>
      <c r="D50" s="96"/>
      <c r="E50" s="96"/>
      <c r="F50" s="96"/>
      <c r="G50" s="8"/>
      <c r="H50" s="104"/>
      <c r="I50" s="5" t="s">
        <v>20</v>
      </c>
      <c r="J50" s="6" t="s">
        <v>28</v>
      </c>
      <c r="K50" s="6" t="s">
        <v>28</v>
      </c>
      <c r="L50" s="6" t="s">
        <v>10</v>
      </c>
      <c r="M50" s="13" t="s">
        <v>46</v>
      </c>
    </row>
    <row r="51" spans="1:13" ht="22.5" customHeight="1">
      <c r="A51" s="100"/>
      <c r="B51" s="2" t="s">
        <v>175</v>
      </c>
      <c r="C51" s="2" t="s">
        <v>175</v>
      </c>
      <c r="D51" s="2" t="s">
        <v>175</v>
      </c>
      <c r="E51" s="2" t="s">
        <v>175</v>
      </c>
      <c r="F51" s="2" t="s">
        <v>178</v>
      </c>
      <c r="G51" s="2"/>
      <c r="H51" s="104"/>
      <c r="I51" s="2" t="s">
        <v>175</v>
      </c>
      <c r="J51" s="2" t="s">
        <v>175</v>
      </c>
      <c r="K51" s="2" t="s">
        <v>175</v>
      </c>
      <c r="L51" s="2" t="s">
        <v>175</v>
      </c>
      <c r="M51" s="37" t="s">
        <v>176</v>
      </c>
    </row>
    <row r="52" spans="1:13" ht="16.5" customHeight="1">
      <c r="A52" s="100"/>
      <c r="B52" s="38" t="s">
        <v>29</v>
      </c>
      <c r="C52" s="96"/>
      <c r="D52" s="38" t="s">
        <v>22</v>
      </c>
      <c r="E52" s="38" t="s">
        <v>177</v>
      </c>
      <c r="F52" s="65" t="s">
        <v>179</v>
      </c>
      <c r="G52" s="7"/>
      <c r="H52" s="104"/>
      <c r="I52" s="5" t="s">
        <v>170</v>
      </c>
      <c r="J52" s="38" t="s">
        <v>171</v>
      </c>
      <c r="K52" s="38"/>
      <c r="L52" s="5"/>
      <c r="M52" s="14"/>
    </row>
    <row r="53" spans="1:13">
      <c r="A53" s="100"/>
      <c r="B53" s="5" t="s">
        <v>8</v>
      </c>
      <c r="C53" s="5" t="s">
        <v>11</v>
      </c>
      <c r="D53" s="38"/>
      <c r="E53" s="38"/>
      <c r="F53" s="66"/>
      <c r="G53" s="7"/>
      <c r="H53" s="104"/>
      <c r="I53" s="6" t="s">
        <v>172</v>
      </c>
      <c r="J53" s="108" t="s">
        <v>10</v>
      </c>
      <c r="K53" s="108"/>
      <c r="L53" s="6"/>
      <c r="M53" s="13"/>
    </row>
    <row r="54" spans="1:13" ht="25.5" customHeight="1" thickBot="1">
      <c r="A54" s="101"/>
      <c r="B54" s="158" t="s">
        <v>175</v>
      </c>
      <c r="C54" s="158" t="s">
        <v>175</v>
      </c>
      <c r="D54" s="158" t="s">
        <v>175</v>
      </c>
      <c r="E54" s="158" t="s">
        <v>175</v>
      </c>
      <c r="F54" s="15" t="s">
        <v>175</v>
      </c>
      <c r="G54" s="15"/>
      <c r="H54" s="105"/>
      <c r="I54" s="158" t="s">
        <v>175</v>
      </c>
      <c r="J54" s="109" t="s">
        <v>174</v>
      </c>
      <c r="K54" s="109"/>
      <c r="L54" s="15"/>
      <c r="M54" s="16"/>
    </row>
    <row r="55" spans="1:13" ht="13.2" customHeight="1">
      <c r="A55" s="93" t="s">
        <v>5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1:13" ht="44.4" customHeight="1">
      <c r="A56" s="86" t="s">
        <v>47</v>
      </c>
      <c r="B56" s="87"/>
      <c r="C56" s="87"/>
      <c r="D56" s="87"/>
      <c r="E56" s="88"/>
      <c r="F56" s="87"/>
      <c r="G56" s="87"/>
      <c r="H56" s="87"/>
      <c r="I56" s="87"/>
      <c r="J56" s="87"/>
      <c r="K56" s="87"/>
      <c r="L56" s="87"/>
      <c r="M56" s="89"/>
    </row>
    <row r="57" spans="1:13" ht="44.4" customHeight="1">
      <c r="A57" s="90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</row>
    <row r="58" spans="1:13" ht="44.4" customHeight="1">
      <c r="A58" s="90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</row>
    <row r="59" spans="1:13" ht="44.4" customHeight="1">
      <c r="A59" s="90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</row>
    <row r="60" spans="1:13">
      <c r="A60" s="80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2"/>
    </row>
    <row r="61" spans="1:13" ht="26.25" customHeight="1">
      <c r="A61" s="80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2"/>
    </row>
    <row r="62" spans="1:13" ht="18" thickBot="1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</row>
  </sheetData>
  <mergeCells count="265">
    <mergeCell ref="D9:E9"/>
    <mergeCell ref="D10:E10"/>
    <mergeCell ref="D11:E11"/>
    <mergeCell ref="B47:C47"/>
    <mergeCell ref="D4:E4"/>
    <mergeCell ref="J4:K4"/>
    <mergeCell ref="D13:E13"/>
    <mergeCell ref="B40:C40"/>
    <mergeCell ref="D14:E14"/>
    <mergeCell ref="D15:E15"/>
    <mergeCell ref="D16:E16"/>
    <mergeCell ref="D17:E17"/>
    <mergeCell ref="D18:E18"/>
    <mergeCell ref="D19:E19"/>
    <mergeCell ref="D20:E20"/>
    <mergeCell ref="B41:C41"/>
    <mergeCell ref="B42:C42"/>
    <mergeCell ref="J6:K6"/>
    <mergeCell ref="J7:K7"/>
    <mergeCell ref="J8:K8"/>
    <mergeCell ref="J9:K9"/>
    <mergeCell ref="J13:K13"/>
    <mergeCell ref="Q48:R48"/>
    <mergeCell ref="H32:I32"/>
    <mergeCell ref="F41:G41"/>
    <mergeCell ref="F42:G42"/>
    <mergeCell ref="F43:G43"/>
    <mergeCell ref="F44:G44"/>
    <mergeCell ref="F45:G45"/>
    <mergeCell ref="F46:G46"/>
    <mergeCell ref="F47:G47"/>
    <mergeCell ref="H41:I41"/>
    <mergeCell ref="H42:I42"/>
    <mergeCell ref="H43:I43"/>
    <mergeCell ref="H44:I44"/>
    <mergeCell ref="H45:I45"/>
    <mergeCell ref="H46:I46"/>
    <mergeCell ref="H33:I33"/>
    <mergeCell ref="H34:I34"/>
    <mergeCell ref="H35:I35"/>
    <mergeCell ref="L37:M37"/>
    <mergeCell ref="J37:K37"/>
    <mergeCell ref="J40:K40"/>
    <mergeCell ref="J41:K41"/>
    <mergeCell ref="J42:K42"/>
    <mergeCell ref="J43:K43"/>
    <mergeCell ref="U45:V45"/>
    <mergeCell ref="J38:K38"/>
    <mergeCell ref="U41:V41"/>
    <mergeCell ref="U42:V42"/>
    <mergeCell ref="U43:V43"/>
    <mergeCell ref="U44:V44"/>
    <mergeCell ref="R21:R22"/>
    <mergeCell ref="L36:M36"/>
    <mergeCell ref="L34:M34"/>
    <mergeCell ref="J34:K34"/>
    <mergeCell ref="J36:K36"/>
    <mergeCell ref="J35:K35"/>
    <mergeCell ref="L35:M35"/>
    <mergeCell ref="P30:Q30"/>
    <mergeCell ref="P31:Q31"/>
    <mergeCell ref="L38:M38"/>
    <mergeCell ref="J31:K31"/>
    <mergeCell ref="J32:K32"/>
    <mergeCell ref="L31:M31"/>
    <mergeCell ref="L32:M32"/>
    <mergeCell ref="L33:M33"/>
    <mergeCell ref="J33:K33"/>
    <mergeCell ref="L24:M24"/>
    <mergeCell ref="L25:M25"/>
    <mergeCell ref="O19:P19"/>
    <mergeCell ref="O22:P22"/>
    <mergeCell ref="O21:P21"/>
    <mergeCell ref="H22:I22"/>
    <mergeCell ref="O20:P20"/>
    <mergeCell ref="H26:I26"/>
    <mergeCell ref="H29:I29"/>
    <mergeCell ref="H24:I24"/>
    <mergeCell ref="P29:Q29"/>
    <mergeCell ref="L23:M23"/>
    <mergeCell ref="H23:I23"/>
    <mergeCell ref="H20:I20"/>
    <mergeCell ref="L29:M29"/>
    <mergeCell ref="L27:M27"/>
    <mergeCell ref="L26:M26"/>
    <mergeCell ref="H25:I25"/>
    <mergeCell ref="H28:I28"/>
    <mergeCell ref="H27:I27"/>
    <mergeCell ref="L28:M28"/>
    <mergeCell ref="H19:I19"/>
    <mergeCell ref="L22:M22"/>
    <mergeCell ref="L19:M19"/>
    <mergeCell ref="J20:K20"/>
    <mergeCell ref="L20:M20"/>
    <mergeCell ref="A24:A28"/>
    <mergeCell ref="D32:E32"/>
    <mergeCell ref="D31:E31"/>
    <mergeCell ref="B33:C33"/>
    <mergeCell ref="F33:G33"/>
    <mergeCell ref="A33:A37"/>
    <mergeCell ref="F35:G35"/>
    <mergeCell ref="F36:G36"/>
    <mergeCell ref="F34:G34"/>
    <mergeCell ref="F25:G25"/>
    <mergeCell ref="F26:G26"/>
    <mergeCell ref="F27:G27"/>
    <mergeCell ref="F28:G28"/>
    <mergeCell ref="F29:G29"/>
    <mergeCell ref="D34:E34"/>
    <mergeCell ref="B32:C32"/>
    <mergeCell ref="B34:C34"/>
    <mergeCell ref="B20:C20"/>
    <mergeCell ref="F19:G19"/>
    <mergeCell ref="F20:G20"/>
    <mergeCell ref="D33:E33"/>
    <mergeCell ref="B22:C22"/>
    <mergeCell ref="B31:C31"/>
    <mergeCell ref="B23:C23"/>
    <mergeCell ref="B24:C24"/>
    <mergeCell ref="B25:C25"/>
    <mergeCell ref="B26:C26"/>
    <mergeCell ref="B27:C27"/>
    <mergeCell ref="B28:C28"/>
    <mergeCell ref="D22:E22"/>
    <mergeCell ref="B29:C29"/>
    <mergeCell ref="D23:E23"/>
    <mergeCell ref="D24:E24"/>
    <mergeCell ref="D25:E25"/>
    <mergeCell ref="D26:E26"/>
    <mergeCell ref="D27:E27"/>
    <mergeCell ref="D28:E28"/>
    <mergeCell ref="D29:E29"/>
    <mergeCell ref="F23:G23"/>
    <mergeCell ref="F24:G24"/>
    <mergeCell ref="F32:G32"/>
    <mergeCell ref="A1:M1"/>
    <mergeCell ref="F2:H2"/>
    <mergeCell ref="K2:M3"/>
    <mergeCell ref="A6:A10"/>
    <mergeCell ref="L4:M4"/>
    <mergeCell ref="H4:I4"/>
    <mergeCell ref="H5:I5"/>
    <mergeCell ref="H6:I6"/>
    <mergeCell ref="H7:I7"/>
    <mergeCell ref="H8:I8"/>
    <mergeCell ref="H9:I9"/>
    <mergeCell ref="B4:C4"/>
    <mergeCell ref="F4:G4"/>
    <mergeCell ref="J5:K5"/>
    <mergeCell ref="H10:I10"/>
    <mergeCell ref="B5:C5"/>
    <mergeCell ref="B6:C6"/>
    <mergeCell ref="B7:C7"/>
    <mergeCell ref="B8:C8"/>
    <mergeCell ref="B9:C9"/>
    <mergeCell ref="B10:C10"/>
    <mergeCell ref="D5:E5"/>
    <mergeCell ref="D6:E6"/>
    <mergeCell ref="D7:E7"/>
    <mergeCell ref="A15:A19"/>
    <mergeCell ref="B13:C13"/>
    <mergeCell ref="A3:B3"/>
    <mergeCell ref="H14:I14"/>
    <mergeCell ref="H15:I15"/>
    <mergeCell ref="H16:I16"/>
    <mergeCell ref="H17:I17"/>
    <mergeCell ref="B14:C14"/>
    <mergeCell ref="B17:C17"/>
    <mergeCell ref="B18:C18"/>
    <mergeCell ref="B15:C15"/>
    <mergeCell ref="B16:C16"/>
    <mergeCell ref="B19:C19"/>
    <mergeCell ref="H11:I11"/>
    <mergeCell ref="H18:I18"/>
    <mergeCell ref="H13:I13"/>
    <mergeCell ref="F15:G15"/>
    <mergeCell ref="F16:G16"/>
    <mergeCell ref="F17:G17"/>
    <mergeCell ref="F18:G18"/>
    <mergeCell ref="F14:G14"/>
    <mergeCell ref="F13:G13"/>
    <mergeCell ref="B11:C11"/>
    <mergeCell ref="D8:E8"/>
    <mergeCell ref="A60:M62"/>
    <mergeCell ref="A56:M59"/>
    <mergeCell ref="A55:M55"/>
    <mergeCell ref="B52:C52"/>
    <mergeCell ref="A42:A46"/>
    <mergeCell ref="A49:A54"/>
    <mergeCell ref="D49:D50"/>
    <mergeCell ref="H49:H54"/>
    <mergeCell ref="D45:E45"/>
    <mergeCell ref="D46:E46"/>
    <mergeCell ref="D44:E44"/>
    <mergeCell ref="D42:E42"/>
    <mergeCell ref="D43:E43"/>
    <mergeCell ref="E52:E53"/>
    <mergeCell ref="E49:E50"/>
    <mergeCell ref="B50:C50"/>
    <mergeCell ref="D52:D53"/>
    <mergeCell ref="H47:I47"/>
    <mergeCell ref="D47:E47"/>
    <mergeCell ref="F49:F50"/>
    <mergeCell ref="B44:C44"/>
    <mergeCell ref="B45:C45"/>
    <mergeCell ref="J53:K53"/>
    <mergeCell ref="J54:K54"/>
    <mergeCell ref="B46:C46"/>
    <mergeCell ref="D41:E41"/>
    <mergeCell ref="D35:E35"/>
    <mergeCell ref="D36:E36"/>
    <mergeCell ref="H40:I40"/>
    <mergeCell ref="D37:E37"/>
    <mergeCell ref="B38:C38"/>
    <mergeCell ref="F38:G38"/>
    <mergeCell ref="F37:G37"/>
    <mergeCell ref="H38:I38"/>
    <mergeCell ref="H36:I36"/>
    <mergeCell ref="H37:I37"/>
    <mergeCell ref="B36:C36"/>
    <mergeCell ref="D38:E38"/>
    <mergeCell ref="B37:C37"/>
    <mergeCell ref="B35:C35"/>
    <mergeCell ref="D40:E40"/>
    <mergeCell ref="B43:C43"/>
    <mergeCell ref="F40:G40"/>
    <mergeCell ref="F5:G5"/>
    <mergeCell ref="F6:G6"/>
    <mergeCell ref="F7:G7"/>
    <mergeCell ref="F8:G8"/>
    <mergeCell ref="F9:G9"/>
    <mergeCell ref="F10:G10"/>
    <mergeCell ref="F11:G11"/>
    <mergeCell ref="L5:M5"/>
    <mergeCell ref="L6:M6"/>
    <mergeCell ref="L7:M7"/>
    <mergeCell ref="L8:M8"/>
    <mergeCell ref="L10:M10"/>
    <mergeCell ref="L11:M11"/>
    <mergeCell ref="J10:K10"/>
    <mergeCell ref="J11:K11"/>
    <mergeCell ref="J52:K52"/>
    <mergeCell ref="J44:K44"/>
    <mergeCell ref="J45:K45"/>
    <mergeCell ref="J46:K46"/>
    <mergeCell ref="J47:K47"/>
    <mergeCell ref="L9:M9"/>
    <mergeCell ref="J23:K30"/>
    <mergeCell ref="F31:G31"/>
    <mergeCell ref="L13:M13"/>
    <mergeCell ref="J14:K14"/>
    <mergeCell ref="L14:M14"/>
    <mergeCell ref="J17:K17"/>
    <mergeCell ref="H31:I31"/>
    <mergeCell ref="J15:K15"/>
    <mergeCell ref="L15:M15"/>
    <mergeCell ref="J18:K18"/>
    <mergeCell ref="F52:F53"/>
    <mergeCell ref="J16:K16"/>
    <mergeCell ref="J19:K19"/>
    <mergeCell ref="J22:K22"/>
    <mergeCell ref="L17:M17"/>
    <mergeCell ref="L16:M16"/>
    <mergeCell ref="L40:M48"/>
    <mergeCell ref="L18:M18"/>
  </mergeCells>
  <phoneticPr fontId="12" type="noConversion"/>
  <printOptions horizontalCentered="1" verticalCentered="1"/>
  <pageMargins left="0.23597222566604614" right="0.23597222566604614" top="0.44972223043441772" bottom="0" header="0" footer="0"/>
  <pageSetup paperSize="9" scale="66" orientation="portrait" horizontalDpi="300" verticalDpi="300" r:id="rId1"/>
  <rowBreaks count="1" manualBreakCount="1">
    <brk id="62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</vt:lpstr>
      <vt:lpstr>식단표!Print_Area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김달옥</dc:creator>
  <cp:lastModifiedBy>user</cp:lastModifiedBy>
  <cp:revision>15</cp:revision>
  <cp:lastPrinted>2026-06-30T04:15:31Z</cp:lastPrinted>
  <dcterms:created xsi:type="dcterms:W3CDTF">2023-04-15T14:40:28Z</dcterms:created>
  <dcterms:modified xsi:type="dcterms:W3CDTF">2026-06-30T04:16:32Z</dcterms:modified>
  <cp:version>1100.0100.01</cp:version>
</cp:coreProperties>
</file>